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twv7365\Documents\NCOMMS-24-41316B\"/>
    </mc:Choice>
  </mc:AlternateContent>
  <xr:revisionPtr revIDLastSave="0" documentId="8_{0ADA92A1-337C-4FB8-B5B5-7191E1ABA48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4" l="1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<sst xmlns="http://schemas.openxmlformats.org/spreadsheetml/2006/main" count="831" uniqueCount="39">
  <si>
    <t>Estimate</t>
  </si>
  <si>
    <t>Std.Error</t>
  </si>
  <si>
    <t>CI_lower</t>
  </si>
  <si>
    <t>CI_upper</t>
  </si>
  <si>
    <t>p_value</t>
  </si>
  <si>
    <t>type</t>
  </si>
  <si>
    <t>ava</t>
  </si>
  <si>
    <t>weight</t>
  </si>
  <si>
    <t>start</t>
  </si>
  <si>
    <t>end</t>
  </si>
  <si>
    <t>color</t>
  </si>
  <si>
    <t>All05</t>
  </si>
  <si>
    <t>Activity time</t>
  </si>
  <si>
    <t>white</t>
  </si>
  <si>
    <t>NA</t>
  </si>
  <si>
    <t>All01</t>
  </si>
  <si>
    <t>Endemicity</t>
  </si>
  <si>
    <t>grey</t>
  </si>
  <si>
    <t>Maximum lifespan</t>
  </si>
  <si>
    <t>Maximum body length</t>
  </si>
  <si>
    <t>Mean clutch size</t>
  </si>
  <si>
    <t>Range size</t>
  </si>
  <si>
    <t>Functional distinctness</t>
  </si>
  <si>
    <t>Evolutionary distinctness</t>
  </si>
  <si>
    <t>Year of description</t>
  </si>
  <si>
    <t>Mean annual temperature</t>
  </si>
  <si>
    <t>Mean annual precipitation</t>
  </si>
  <si>
    <t>Temperature seasonality</t>
  </si>
  <si>
    <t>Precipitation seasonality</t>
  </si>
  <si>
    <t>Extreme drought</t>
  </si>
  <si>
    <t>Heat wave</t>
  </si>
  <si>
    <t>No. of human threats</t>
  </si>
  <si>
    <t>Afrotropics</t>
  </si>
  <si>
    <t>Australasia</t>
  </si>
  <si>
    <t>Indomalaya</t>
  </si>
  <si>
    <t>Nearctic</t>
  </si>
  <si>
    <t>Neotropics</t>
  </si>
  <si>
    <t>Aquatic</t>
  </si>
  <si>
    <t>Terrestrial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</si>
</sst>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>
    <font>
      <sz val="11"/>
      <color theme="1"/>
      <name val="Calibri"/>
      <charset val="134"/>
      <scheme val="minor"/>
    </font>
    <font>
      <sz val="11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F24" sqref="F24"/>
    </sheetView>
  </sheetViews>
  <sheetFormatPr defaultColWidth="8.7265625" defaultRowHeight="14.5"/>
  <cols>
    <col min="1" max="7" width="9.36328125" customWidth="1"/>
    <col min="8" max="8" width="26.453125" customWidth="1"/>
    <col min="9" max="12" width="9.36328125" customWidth="1"/>
  </cols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</v>
      </c>
      <c r="B2" s="1">
        <v>-0.1139</v>
      </c>
      <c r="C2" s="1">
        <v>6.4819000000000002E-2</v>
      </c>
      <c r="D2" s="1">
        <v>-0.24093999999999999</v>
      </c>
      <c r="E2" s="1">
        <v>1.3141999999999999E-2</v>
      </c>
      <c r="F2" s="1">
        <v>7.8881000000000007E-2</v>
      </c>
      <c r="G2" t="s">
        <v>11</v>
      </c>
      <c r="H2" t="s">
        <v>12</v>
      </c>
      <c r="I2">
        <f>IF(F2="NA",1,IF(F2&lt;=0.05,9,2))</f>
        <v>2</v>
      </c>
      <c r="J2">
        <v>0.5</v>
      </c>
      <c r="K2">
        <v>1.5</v>
      </c>
      <c r="L2" t="s">
        <v>13</v>
      </c>
    </row>
    <row r="3" spans="1:12">
      <c r="A3">
        <v>2</v>
      </c>
      <c r="B3" t="s">
        <v>14</v>
      </c>
      <c r="C3" t="s">
        <v>14</v>
      </c>
      <c r="D3" t="s">
        <v>14</v>
      </c>
      <c r="E3" t="s">
        <v>14</v>
      </c>
      <c r="F3" t="s">
        <v>14</v>
      </c>
      <c r="G3" t="s">
        <v>15</v>
      </c>
      <c r="H3" t="s">
        <v>12</v>
      </c>
      <c r="I3">
        <f t="shared" ref="I3:I33" si="0">IF(F3="NA",1,IF(F3&lt;=0.05,9,2))</f>
        <v>1</v>
      </c>
      <c r="J3">
        <v>0.5</v>
      </c>
      <c r="K3">
        <v>1.5</v>
      </c>
      <c r="L3" t="s">
        <v>13</v>
      </c>
    </row>
    <row r="4" spans="1:12">
      <c r="A4">
        <v>3</v>
      </c>
      <c r="B4" s="1">
        <v>-0.49678</v>
      </c>
      <c r="C4" s="1">
        <v>0.245695</v>
      </c>
      <c r="D4" s="1">
        <v>-0.97833000000000003</v>
      </c>
      <c r="E4" s="1">
        <v>-1.523E-2</v>
      </c>
      <c r="F4" s="1">
        <v>4.3182999999999999E-2</v>
      </c>
      <c r="G4" t="s">
        <v>11</v>
      </c>
      <c r="H4" t="s">
        <v>16</v>
      </c>
      <c r="I4">
        <f t="shared" si="0"/>
        <v>9</v>
      </c>
      <c r="J4">
        <v>1.5</v>
      </c>
      <c r="K4">
        <v>2.5</v>
      </c>
      <c r="L4" t="s">
        <v>17</v>
      </c>
    </row>
    <row r="5" spans="1:12">
      <c r="A5">
        <v>4</v>
      </c>
      <c r="B5" s="1">
        <v>-0.39641999999999999</v>
      </c>
      <c r="C5" s="1">
        <v>0.47070699999999999</v>
      </c>
      <c r="D5" s="1">
        <v>-1.3189900000000001</v>
      </c>
      <c r="E5" s="1">
        <v>0.526146</v>
      </c>
      <c r="F5" s="1">
        <v>0.39968500000000001</v>
      </c>
      <c r="G5" t="s">
        <v>15</v>
      </c>
      <c r="H5" t="s">
        <v>16</v>
      </c>
      <c r="I5">
        <f t="shared" si="0"/>
        <v>2</v>
      </c>
      <c r="J5">
        <v>1.5</v>
      </c>
      <c r="K5">
        <v>2.5</v>
      </c>
      <c r="L5" t="s">
        <v>17</v>
      </c>
    </row>
    <row r="6" spans="1:12">
      <c r="A6">
        <v>5</v>
      </c>
      <c r="B6" t="s">
        <v>14</v>
      </c>
      <c r="C6" t="s">
        <v>14</v>
      </c>
      <c r="D6" t="s">
        <v>14</v>
      </c>
      <c r="E6" t="s">
        <v>14</v>
      </c>
      <c r="F6" t="s">
        <v>14</v>
      </c>
      <c r="G6" t="s">
        <v>11</v>
      </c>
      <c r="H6" t="s">
        <v>18</v>
      </c>
      <c r="I6">
        <f t="shared" si="0"/>
        <v>1</v>
      </c>
      <c r="J6">
        <v>2.5</v>
      </c>
      <c r="K6">
        <v>3.5</v>
      </c>
      <c r="L6" t="s">
        <v>13</v>
      </c>
    </row>
    <row r="7" spans="1:12">
      <c r="A7">
        <v>6</v>
      </c>
      <c r="B7" s="1">
        <v>-3.5869999999999999E-2</v>
      </c>
      <c r="C7" s="1">
        <v>0.12507699999999999</v>
      </c>
      <c r="D7" s="1">
        <v>-0.28101999999999999</v>
      </c>
      <c r="E7" s="1">
        <v>0.20927599999999999</v>
      </c>
      <c r="F7" s="1">
        <v>0.77427500000000005</v>
      </c>
      <c r="G7" t="s">
        <v>15</v>
      </c>
      <c r="H7" t="s">
        <v>18</v>
      </c>
      <c r="I7">
        <f t="shared" si="0"/>
        <v>2</v>
      </c>
      <c r="J7">
        <v>2.5</v>
      </c>
      <c r="K7">
        <v>3.5</v>
      </c>
      <c r="L7" t="s">
        <v>13</v>
      </c>
    </row>
    <row r="8" spans="1:12">
      <c r="A8">
        <v>7</v>
      </c>
      <c r="B8" s="1">
        <v>0.21119499999999999</v>
      </c>
      <c r="C8" s="1">
        <v>9.2966999999999994E-2</v>
      </c>
      <c r="D8" s="1">
        <v>2.8982999999999998E-2</v>
      </c>
      <c r="E8" s="1">
        <v>0.39340700000000001</v>
      </c>
      <c r="F8" s="1">
        <v>2.3104E-2</v>
      </c>
      <c r="G8" t="s">
        <v>11</v>
      </c>
      <c r="H8" t="s">
        <v>19</v>
      </c>
      <c r="I8">
        <f t="shared" si="0"/>
        <v>9</v>
      </c>
      <c r="J8">
        <v>3.5</v>
      </c>
      <c r="K8">
        <v>4.5</v>
      </c>
      <c r="L8" t="s">
        <v>17</v>
      </c>
    </row>
    <row r="9" spans="1:12">
      <c r="A9">
        <v>8</v>
      </c>
      <c r="B9" s="1">
        <v>0.375865</v>
      </c>
      <c r="C9" s="1">
        <v>0.199568</v>
      </c>
      <c r="D9" s="1">
        <v>-1.528E-2</v>
      </c>
      <c r="E9" s="1">
        <v>0.767011</v>
      </c>
      <c r="F9" s="1">
        <v>5.9646999999999999E-2</v>
      </c>
      <c r="G9" t="s">
        <v>15</v>
      </c>
      <c r="H9" t="s">
        <v>19</v>
      </c>
      <c r="I9">
        <f t="shared" si="0"/>
        <v>2</v>
      </c>
      <c r="J9">
        <v>3.5</v>
      </c>
      <c r="K9">
        <v>4.5</v>
      </c>
      <c r="L9" t="s">
        <v>17</v>
      </c>
    </row>
    <row r="10" spans="1:12">
      <c r="A10">
        <v>9</v>
      </c>
      <c r="B10" t="s">
        <v>14</v>
      </c>
      <c r="C10" t="s">
        <v>14</v>
      </c>
      <c r="D10" t="s">
        <v>14</v>
      </c>
      <c r="E10" t="s">
        <v>14</v>
      </c>
      <c r="F10" t="s">
        <v>14</v>
      </c>
      <c r="G10" t="s">
        <v>11</v>
      </c>
      <c r="H10" t="s">
        <v>20</v>
      </c>
      <c r="I10">
        <f t="shared" si="0"/>
        <v>1</v>
      </c>
      <c r="J10">
        <v>4.5</v>
      </c>
      <c r="K10">
        <v>5.5</v>
      </c>
      <c r="L10" t="s">
        <v>13</v>
      </c>
    </row>
    <row r="11" spans="1:12">
      <c r="A11">
        <v>10</v>
      </c>
      <c r="B11" t="s">
        <v>14</v>
      </c>
      <c r="C11" t="s">
        <v>14</v>
      </c>
      <c r="D11" t="s">
        <v>14</v>
      </c>
      <c r="E11" t="s">
        <v>14</v>
      </c>
      <c r="F11" t="s">
        <v>14</v>
      </c>
      <c r="G11" t="s">
        <v>15</v>
      </c>
      <c r="H11" t="s">
        <v>20</v>
      </c>
      <c r="I11">
        <f t="shared" si="0"/>
        <v>1</v>
      </c>
      <c r="J11">
        <v>4.5</v>
      </c>
      <c r="K11">
        <v>5.5</v>
      </c>
      <c r="L11" t="s">
        <v>13</v>
      </c>
    </row>
    <row r="12" spans="1:12">
      <c r="A12">
        <v>11</v>
      </c>
      <c r="B12" s="1">
        <v>-0.67230000000000001</v>
      </c>
      <c r="C12" s="1">
        <v>9.4292000000000001E-2</v>
      </c>
      <c r="D12" s="1">
        <v>-0.85709999999999997</v>
      </c>
      <c r="E12" s="1">
        <v>-0.48748999999999998</v>
      </c>
      <c r="F12" s="2">
        <v>9.9999999999999998E-13</v>
      </c>
      <c r="G12" t="s">
        <v>11</v>
      </c>
      <c r="H12" t="s">
        <v>21</v>
      </c>
      <c r="I12">
        <f t="shared" si="0"/>
        <v>9</v>
      </c>
      <c r="J12">
        <v>5.5</v>
      </c>
      <c r="K12">
        <v>6.5</v>
      </c>
      <c r="L12" t="s">
        <v>17</v>
      </c>
    </row>
    <row r="13" spans="1:12">
      <c r="A13">
        <v>12</v>
      </c>
      <c r="B13" s="1">
        <v>-0.85792999999999997</v>
      </c>
      <c r="C13" s="1">
        <v>0.22931199999999999</v>
      </c>
      <c r="D13" s="1">
        <v>-1.3073699999999999</v>
      </c>
      <c r="E13" s="1">
        <v>-0.40848000000000001</v>
      </c>
      <c r="F13" s="1">
        <v>1.83E-4</v>
      </c>
      <c r="G13" t="s">
        <v>15</v>
      </c>
      <c r="H13" t="s">
        <v>21</v>
      </c>
      <c r="I13">
        <f t="shared" si="0"/>
        <v>9</v>
      </c>
      <c r="J13">
        <v>5.5</v>
      </c>
      <c r="K13">
        <v>6.5</v>
      </c>
      <c r="L13" t="s">
        <v>17</v>
      </c>
    </row>
    <row r="14" spans="1:12">
      <c r="A14">
        <v>13</v>
      </c>
      <c r="B14" s="1">
        <v>0.21423300000000001</v>
      </c>
      <c r="C14" s="1">
        <v>7.8269000000000005E-2</v>
      </c>
      <c r="D14" s="1">
        <v>6.0830000000000002E-2</v>
      </c>
      <c r="E14" s="1">
        <v>0.36763699999999999</v>
      </c>
      <c r="F14" s="1">
        <v>6.1970000000000003E-3</v>
      </c>
      <c r="G14" t="s">
        <v>11</v>
      </c>
      <c r="H14" t="s">
        <v>22</v>
      </c>
      <c r="I14">
        <f t="shared" si="0"/>
        <v>9</v>
      </c>
      <c r="J14">
        <v>6.5</v>
      </c>
      <c r="K14">
        <v>7.5</v>
      </c>
      <c r="L14" t="s">
        <v>13</v>
      </c>
    </row>
    <row r="15" spans="1:12">
      <c r="A15">
        <v>14</v>
      </c>
      <c r="B15" s="1">
        <v>0.39055200000000001</v>
      </c>
      <c r="C15" s="1">
        <v>0.13798299999999999</v>
      </c>
      <c r="D15" s="1">
        <v>0.120111</v>
      </c>
      <c r="E15" s="1">
        <v>0.66099300000000005</v>
      </c>
      <c r="F15" s="1">
        <v>4.6480000000000002E-3</v>
      </c>
      <c r="G15" t="s">
        <v>15</v>
      </c>
      <c r="H15" t="s">
        <v>22</v>
      </c>
      <c r="I15">
        <f t="shared" si="0"/>
        <v>9</v>
      </c>
      <c r="J15">
        <v>6.5</v>
      </c>
      <c r="K15">
        <v>7.5</v>
      </c>
      <c r="L15" t="s">
        <v>13</v>
      </c>
    </row>
    <row r="16" spans="1:12">
      <c r="A16">
        <v>15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 t="s">
        <v>11</v>
      </c>
      <c r="H16" t="s">
        <v>23</v>
      </c>
      <c r="I16">
        <f t="shared" si="0"/>
        <v>1</v>
      </c>
      <c r="J16">
        <v>7.5</v>
      </c>
      <c r="K16">
        <v>8.5</v>
      </c>
      <c r="L16" t="s">
        <v>17</v>
      </c>
    </row>
    <row r="17" spans="1:12">
      <c r="A17">
        <v>16</v>
      </c>
      <c r="B17" s="1">
        <v>3.2480000000000002E-2</v>
      </c>
      <c r="C17" s="1">
        <v>0.13652300000000001</v>
      </c>
      <c r="D17" s="1">
        <v>-0.2351</v>
      </c>
      <c r="E17" s="1">
        <v>0.30006100000000002</v>
      </c>
      <c r="F17" s="1">
        <v>0.81194999999999995</v>
      </c>
      <c r="G17" t="s">
        <v>15</v>
      </c>
      <c r="H17" t="s">
        <v>23</v>
      </c>
      <c r="I17">
        <f t="shared" si="0"/>
        <v>2</v>
      </c>
      <c r="J17">
        <v>7.5</v>
      </c>
      <c r="K17">
        <v>8.5</v>
      </c>
      <c r="L17" t="s">
        <v>17</v>
      </c>
    </row>
    <row r="18" spans="1:12">
      <c r="A18">
        <v>17</v>
      </c>
      <c r="B18" s="1">
        <v>5.7743000000000003E-2</v>
      </c>
      <c r="C18" s="1">
        <v>8.0410999999999996E-2</v>
      </c>
      <c r="D18" s="1">
        <v>-9.9860000000000004E-2</v>
      </c>
      <c r="E18" s="1">
        <v>0.21534600000000001</v>
      </c>
      <c r="F18" s="1">
        <v>0.47269600000000001</v>
      </c>
      <c r="G18" t="s">
        <v>11</v>
      </c>
      <c r="H18" t="s">
        <v>24</v>
      </c>
      <c r="I18">
        <f t="shared" si="0"/>
        <v>2</v>
      </c>
      <c r="J18">
        <v>8.5</v>
      </c>
      <c r="K18">
        <v>9.5</v>
      </c>
      <c r="L18" t="s">
        <v>13</v>
      </c>
    </row>
    <row r="19" spans="1:12">
      <c r="A19">
        <v>18</v>
      </c>
      <c r="B19" s="1">
        <v>0.28918500000000003</v>
      </c>
      <c r="C19" s="1">
        <v>0.15562899999999999</v>
      </c>
      <c r="D19" s="1">
        <v>-1.584E-2</v>
      </c>
      <c r="E19" s="1">
        <v>0.59421299999999999</v>
      </c>
      <c r="F19" s="1">
        <v>6.3145999999999994E-2</v>
      </c>
      <c r="G19" t="s">
        <v>15</v>
      </c>
      <c r="H19" t="s">
        <v>24</v>
      </c>
      <c r="I19">
        <f t="shared" si="0"/>
        <v>2</v>
      </c>
      <c r="J19">
        <v>8.5</v>
      </c>
      <c r="K19">
        <v>9.5</v>
      </c>
      <c r="L19" t="s">
        <v>13</v>
      </c>
    </row>
    <row r="20" spans="1:12">
      <c r="A20">
        <v>19</v>
      </c>
      <c r="B20" t="s">
        <v>14</v>
      </c>
      <c r="C20" t="s">
        <v>14</v>
      </c>
      <c r="D20" t="s">
        <v>14</v>
      </c>
      <c r="E20" t="s">
        <v>14</v>
      </c>
      <c r="F20" t="s">
        <v>14</v>
      </c>
      <c r="G20" t="s">
        <v>11</v>
      </c>
      <c r="H20" t="s">
        <v>25</v>
      </c>
      <c r="I20">
        <f t="shared" si="0"/>
        <v>1</v>
      </c>
      <c r="J20">
        <v>9.5</v>
      </c>
      <c r="K20">
        <v>10.5</v>
      </c>
      <c r="L20" t="s">
        <v>17</v>
      </c>
    </row>
    <row r="21" spans="1:12">
      <c r="A21">
        <v>20</v>
      </c>
      <c r="B21" t="s">
        <v>14</v>
      </c>
      <c r="C21" t="s">
        <v>14</v>
      </c>
      <c r="D21" t="s">
        <v>14</v>
      </c>
      <c r="E21" t="s">
        <v>14</v>
      </c>
      <c r="F21" t="s">
        <v>14</v>
      </c>
      <c r="G21" t="s">
        <v>15</v>
      </c>
      <c r="H21" t="s">
        <v>25</v>
      </c>
      <c r="I21">
        <f t="shared" si="0"/>
        <v>1</v>
      </c>
      <c r="J21">
        <v>9.5</v>
      </c>
      <c r="K21">
        <v>10.5</v>
      </c>
      <c r="L21" t="s">
        <v>17</v>
      </c>
    </row>
    <row r="22" spans="1:12">
      <c r="A22">
        <v>21</v>
      </c>
      <c r="B22" t="s">
        <v>14</v>
      </c>
      <c r="C22" t="s">
        <v>14</v>
      </c>
      <c r="D22" t="s">
        <v>14</v>
      </c>
      <c r="E22" t="s">
        <v>14</v>
      </c>
      <c r="F22" t="s">
        <v>14</v>
      </c>
      <c r="G22" t="s">
        <v>11</v>
      </c>
      <c r="H22" t="s">
        <v>26</v>
      </c>
      <c r="I22">
        <f t="shared" si="0"/>
        <v>1</v>
      </c>
      <c r="J22">
        <v>10.5</v>
      </c>
      <c r="K22">
        <v>11.5</v>
      </c>
      <c r="L22" t="s">
        <v>13</v>
      </c>
    </row>
    <row r="23" spans="1:12">
      <c r="A23">
        <v>22</v>
      </c>
      <c r="B23" s="1">
        <v>3.8896E-2</v>
      </c>
      <c r="C23" s="1">
        <v>0.16855100000000001</v>
      </c>
      <c r="D23" s="1">
        <v>-0.29146</v>
      </c>
      <c r="E23" s="1">
        <v>0.36925000000000002</v>
      </c>
      <c r="F23" s="1">
        <v>0.817496</v>
      </c>
      <c r="G23" t="s">
        <v>15</v>
      </c>
      <c r="H23" t="s">
        <v>26</v>
      </c>
      <c r="I23">
        <f t="shared" si="0"/>
        <v>2</v>
      </c>
      <c r="J23">
        <v>10.5</v>
      </c>
      <c r="K23">
        <v>11.5</v>
      </c>
      <c r="L23" t="s">
        <v>13</v>
      </c>
    </row>
    <row r="24" spans="1:12">
      <c r="A24">
        <v>23</v>
      </c>
      <c r="B24" t="s">
        <v>14</v>
      </c>
      <c r="C24" t="s">
        <v>14</v>
      </c>
      <c r="D24" t="s">
        <v>14</v>
      </c>
      <c r="E24" t="s">
        <v>14</v>
      </c>
      <c r="F24" t="s">
        <v>14</v>
      </c>
      <c r="G24" t="s">
        <v>11</v>
      </c>
      <c r="H24" t="s">
        <v>27</v>
      </c>
      <c r="I24">
        <f t="shared" si="0"/>
        <v>1</v>
      </c>
      <c r="J24">
        <v>11.5</v>
      </c>
      <c r="K24">
        <v>12.5</v>
      </c>
      <c r="L24" t="s">
        <v>17</v>
      </c>
    </row>
    <row r="25" spans="1:12">
      <c r="A25">
        <v>24</v>
      </c>
      <c r="B25" s="1">
        <v>-7.7039999999999997E-2</v>
      </c>
      <c r="C25" s="1">
        <v>0.147565</v>
      </c>
      <c r="D25" s="1">
        <v>-0.36626999999999998</v>
      </c>
      <c r="E25" s="1">
        <v>0.212177</v>
      </c>
      <c r="F25" s="1">
        <v>0.60159600000000002</v>
      </c>
      <c r="G25" t="s">
        <v>15</v>
      </c>
      <c r="H25" t="s">
        <v>27</v>
      </c>
      <c r="I25">
        <f t="shared" si="0"/>
        <v>2</v>
      </c>
      <c r="J25">
        <v>11.5</v>
      </c>
      <c r="K25">
        <v>12.5</v>
      </c>
      <c r="L25" t="s">
        <v>17</v>
      </c>
    </row>
    <row r="26" spans="1:12">
      <c r="A26">
        <v>25</v>
      </c>
      <c r="B26" t="s">
        <v>14</v>
      </c>
      <c r="C26" t="s">
        <v>14</v>
      </c>
      <c r="D26" t="s">
        <v>14</v>
      </c>
      <c r="E26" t="s">
        <v>14</v>
      </c>
      <c r="F26" t="s">
        <v>14</v>
      </c>
      <c r="G26" t="s">
        <v>11</v>
      </c>
      <c r="H26" t="s">
        <v>28</v>
      </c>
      <c r="I26">
        <f t="shared" si="0"/>
        <v>1</v>
      </c>
      <c r="J26">
        <v>12.5</v>
      </c>
      <c r="K26">
        <v>13.5</v>
      </c>
      <c r="L26" t="s">
        <v>13</v>
      </c>
    </row>
    <row r="27" spans="1:12">
      <c r="A27">
        <v>26</v>
      </c>
      <c r="B27" s="1">
        <v>-0.13783000000000001</v>
      </c>
      <c r="C27" s="1">
        <v>0.13442799999999999</v>
      </c>
      <c r="D27" s="1">
        <v>-0.40129999999999999</v>
      </c>
      <c r="E27" s="1">
        <v>0.12564700000000001</v>
      </c>
      <c r="F27" s="1">
        <v>0.30522899999999997</v>
      </c>
      <c r="G27" t="s">
        <v>15</v>
      </c>
      <c r="H27" t="s">
        <v>28</v>
      </c>
      <c r="I27">
        <f t="shared" si="0"/>
        <v>2</v>
      </c>
      <c r="J27">
        <v>12.5</v>
      </c>
      <c r="K27">
        <v>13.5</v>
      </c>
      <c r="L27" t="s">
        <v>13</v>
      </c>
    </row>
    <row r="28" spans="1:12">
      <c r="A28">
        <v>27</v>
      </c>
      <c r="B28" s="1">
        <v>-6.3070000000000001E-2</v>
      </c>
      <c r="C28" s="1">
        <v>7.5939000000000006E-2</v>
      </c>
      <c r="D28" s="1">
        <v>-0.21190999999999999</v>
      </c>
      <c r="E28" s="1">
        <v>8.5772000000000001E-2</v>
      </c>
      <c r="F28" s="1">
        <v>0.40626200000000001</v>
      </c>
      <c r="G28" t="s">
        <v>11</v>
      </c>
      <c r="H28" t="s">
        <v>29</v>
      </c>
      <c r="I28">
        <f t="shared" si="0"/>
        <v>2</v>
      </c>
      <c r="J28">
        <v>13.5</v>
      </c>
      <c r="K28">
        <v>14.5</v>
      </c>
      <c r="L28" t="s">
        <v>17</v>
      </c>
    </row>
    <row r="29" spans="1:12">
      <c r="A29">
        <v>28</v>
      </c>
      <c r="B29" s="1">
        <v>7.2522000000000003E-2</v>
      </c>
      <c r="C29" s="1">
        <v>0.13983100000000001</v>
      </c>
      <c r="D29" s="1">
        <v>-0.20154</v>
      </c>
      <c r="E29" s="1">
        <v>0.34658499999999998</v>
      </c>
      <c r="F29" s="1">
        <v>0.60401199999999999</v>
      </c>
      <c r="G29" t="s">
        <v>15</v>
      </c>
      <c r="H29" t="s">
        <v>29</v>
      </c>
      <c r="I29">
        <f t="shared" si="0"/>
        <v>2</v>
      </c>
      <c r="J29">
        <v>13.5</v>
      </c>
      <c r="K29">
        <v>14.5</v>
      </c>
      <c r="L29" t="s">
        <v>17</v>
      </c>
    </row>
    <row r="30" spans="1:12">
      <c r="A30">
        <v>29</v>
      </c>
      <c r="B30" t="s">
        <v>14</v>
      </c>
      <c r="C30" t="s">
        <v>14</v>
      </c>
      <c r="D30" t="s">
        <v>14</v>
      </c>
      <c r="E30" t="s">
        <v>14</v>
      </c>
      <c r="F30" t="s">
        <v>14</v>
      </c>
      <c r="G30" t="s">
        <v>11</v>
      </c>
      <c r="H30" t="s">
        <v>30</v>
      </c>
      <c r="I30">
        <f t="shared" si="0"/>
        <v>1</v>
      </c>
      <c r="J30">
        <v>14.5</v>
      </c>
      <c r="K30">
        <v>15.5</v>
      </c>
      <c r="L30" t="s">
        <v>13</v>
      </c>
    </row>
    <row r="31" spans="1:12">
      <c r="A31">
        <v>30</v>
      </c>
      <c r="B31" s="1">
        <v>-0.21440000000000001</v>
      </c>
      <c r="C31" s="1">
        <v>0.16467499999999999</v>
      </c>
      <c r="D31" s="1">
        <v>-0.53715000000000002</v>
      </c>
      <c r="E31" s="1">
        <v>0.108362</v>
      </c>
      <c r="F31" s="1">
        <v>0.192941</v>
      </c>
      <c r="G31" t="s">
        <v>15</v>
      </c>
      <c r="H31" t="s">
        <v>30</v>
      </c>
      <c r="I31">
        <f t="shared" si="0"/>
        <v>2</v>
      </c>
      <c r="J31">
        <v>14.5</v>
      </c>
      <c r="K31">
        <v>15.5</v>
      </c>
      <c r="L31" t="s">
        <v>13</v>
      </c>
    </row>
    <row r="32" spans="1:12">
      <c r="A32">
        <v>31</v>
      </c>
      <c r="B32" s="1">
        <v>0.28312599999999999</v>
      </c>
      <c r="C32" s="1">
        <v>4.2902999999999997E-2</v>
      </c>
      <c r="D32" s="1">
        <v>0.19903799999999999</v>
      </c>
      <c r="E32" s="1">
        <v>0.36721500000000001</v>
      </c>
      <c r="F32" s="2">
        <v>4.1300000000000002E-11</v>
      </c>
      <c r="G32" t="s">
        <v>11</v>
      </c>
      <c r="H32" t="s">
        <v>31</v>
      </c>
      <c r="I32">
        <f t="shared" si="0"/>
        <v>9</v>
      </c>
      <c r="J32">
        <v>15.5</v>
      </c>
      <c r="K32">
        <v>16.5</v>
      </c>
      <c r="L32" t="s">
        <v>17</v>
      </c>
    </row>
    <row r="33" spans="1:12">
      <c r="A33">
        <v>32</v>
      </c>
      <c r="B33" s="1">
        <v>0.25208199999999997</v>
      </c>
      <c r="C33" s="1">
        <v>8.4377999999999995E-2</v>
      </c>
      <c r="D33" s="1">
        <v>8.6705000000000004E-2</v>
      </c>
      <c r="E33" s="1">
        <v>0.41745900000000002</v>
      </c>
      <c r="F33" s="1">
        <v>2.8119999999999998E-3</v>
      </c>
      <c r="G33" t="s">
        <v>15</v>
      </c>
      <c r="H33" t="s">
        <v>31</v>
      </c>
      <c r="I33">
        <f t="shared" si="0"/>
        <v>9</v>
      </c>
      <c r="J33">
        <v>15.5</v>
      </c>
      <c r="K33">
        <v>16.5</v>
      </c>
      <c r="L33" t="s">
        <v>17</v>
      </c>
    </row>
  </sheetData>
  <autoFilter ref="A1:L33" xr:uid="{00000000-0009-0000-0000-000000000000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topLeftCell="A13" workbookViewId="0">
      <selection activeCell="F19" sqref="F19"/>
    </sheetView>
  </sheetViews>
  <sheetFormatPr defaultColWidth="8.7265625" defaultRowHeight="14.5"/>
  <cols>
    <col min="1" max="12" width="13.7265625" customWidth="1"/>
  </cols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32</v>
      </c>
      <c r="H2" t="s">
        <v>12</v>
      </c>
      <c r="I2">
        <f>IF(F2="NA",1,IF(F2&lt;=0.05,9,2))</f>
        <v>1</v>
      </c>
      <c r="J2">
        <v>0.5</v>
      </c>
      <c r="K2">
        <v>1.5</v>
      </c>
      <c r="L2" t="s">
        <v>13</v>
      </c>
    </row>
    <row r="3" spans="1:12">
      <c r="A3">
        <v>2</v>
      </c>
      <c r="B3" t="s">
        <v>14</v>
      </c>
      <c r="C3" t="s">
        <v>14</v>
      </c>
      <c r="D3" t="s">
        <v>14</v>
      </c>
      <c r="E3" t="s">
        <v>14</v>
      </c>
      <c r="F3" t="s">
        <v>14</v>
      </c>
      <c r="G3" t="s">
        <v>33</v>
      </c>
      <c r="H3" t="s">
        <v>12</v>
      </c>
      <c r="I3">
        <f t="shared" ref="I3:I31" si="0">IF(F3="NA",1,IF(F3&lt;=0.05,9,2))</f>
        <v>1</v>
      </c>
      <c r="J3">
        <v>0.5</v>
      </c>
      <c r="K3">
        <v>1.5</v>
      </c>
      <c r="L3" t="s">
        <v>13</v>
      </c>
    </row>
    <row r="4" spans="1:12">
      <c r="A4">
        <v>3</v>
      </c>
      <c r="B4" s="1">
        <v>-0.31413000000000002</v>
      </c>
      <c r="C4" s="1">
        <v>0.138236</v>
      </c>
      <c r="D4" s="1">
        <v>-0.58842000000000005</v>
      </c>
      <c r="E4" s="1">
        <v>-3.984E-2</v>
      </c>
      <c r="F4" s="1">
        <v>2.5224E-2</v>
      </c>
      <c r="G4" t="s">
        <v>34</v>
      </c>
      <c r="H4" t="s">
        <v>12</v>
      </c>
      <c r="I4">
        <f t="shared" si="0"/>
        <v>9</v>
      </c>
      <c r="J4">
        <v>0.5</v>
      </c>
      <c r="K4">
        <v>1.5</v>
      </c>
      <c r="L4" t="s">
        <v>13</v>
      </c>
    </row>
    <row r="5" spans="1:12">
      <c r="A5">
        <v>4</v>
      </c>
      <c r="B5" s="1">
        <v>-0.39641999999999999</v>
      </c>
      <c r="C5" s="1">
        <v>0.47070699999999999</v>
      </c>
      <c r="D5" s="1">
        <v>-1.3189900000000001</v>
      </c>
      <c r="E5" s="1">
        <v>0.526146</v>
      </c>
      <c r="F5" s="1">
        <v>0.39968500000000001</v>
      </c>
      <c r="G5" t="s">
        <v>32</v>
      </c>
      <c r="H5" t="s">
        <v>16</v>
      </c>
      <c r="I5">
        <f t="shared" si="0"/>
        <v>2</v>
      </c>
      <c r="J5">
        <v>1.5</v>
      </c>
      <c r="K5">
        <v>2.5</v>
      </c>
      <c r="L5" t="s">
        <v>17</v>
      </c>
    </row>
    <row r="6" spans="1:12">
      <c r="A6">
        <v>5</v>
      </c>
      <c r="B6" t="s">
        <v>14</v>
      </c>
      <c r="C6" t="s">
        <v>14</v>
      </c>
      <c r="D6" t="s">
        <v>14</v>
      </c>
      <c r="E6" t="s">
        <v>14</v>
      </c>
      <c r="F6" t="s">
        <v>14</v>
      </c>
      <c r="G6" t="s">
        <v>33</v>
      </c>
      <c r="H6" t="s">
        <v>16</v>
      </c>
      <c r="I6">
        <f t="shared" si="0"/>
        <v>1</v>
      </c>
      <c r="J6">
        <v>1.5</v>
      </c>
      <c r="K6">
        <v>2.5</v>
      </c>
      <c r="L6" t="s">
        <v>17</v>
      </c>
    </row>
    <row r="7" spans="1:12">
      <c r="A7">
        <v>6</v>
      </c>
      <c r="B7" t="s">
        <v>14</v>
      </c>
      <c r="C7" t="s">
        <v>14</v>
      </c>
      <c r="D7" t="s">
        <v>14</v>
      </c>
      <c r="E7" t="s">
        <v>14</v>
      </c>
      <c r="F7" t="s">
        <v>14</v>
      </c>
      <c r="G7" t="s">
        <v>34</v>
      </c>
      <c r="H7" t="s">
        <v>16</v>
      </c>
      <c r="I7">
        <f t="shared" si="0"/>
        <v>1</v>
      </c>
      <c r="J7">
        <v>1.5</v>
      </c>
      <c r="K7">
        <v>2.5</v>
      </c>
      <c r="L7" t="s">
        <v>17</v>
      </c>
    </row>
    <row r="8" spans="1:12">
      <c r="A8">
        <v>7</v>
      </c>
      <c r="B8" s="1">
        <v>-3.5869999999999999E-2</v>
      </c>
      <c r="C8" s="1">
        <v>0.12507699999999999</v>
      </c>
      <c r="D8" s="1">
        <v>-0.28101999999999999</v>
      </c>
      <c r="E8" s="1">
        <v>0.20927599999999999</v>
      </c>
      <c r="F8" s="1">
        <v>0.77427500000000005</v>
      </c>
      <c r="G8" t="s">
        <v>32</v>
      </c>
      <c r="H8" t="s">
        <v>18</v>
      </c>
      <c r="I8">
        <f t="shared" si="0"/>
        <v>2</v>
      </c>
      <c r="J8">
        <v>2.5</v>
      </c>
      <c r="K8">
        <v>3.5</v>
      </c>
      <c r="L8" t="s">
        <v>13</v>
      </c>
    </row>
    <row r="9" spans="1:12">
      <c r="A9">
        <v>8</v>
      </c>
      <c r="B9" t="s">
        <v>14</v>
      </c>
      <c r="C9" t="s">
        <v>14</v>
      </c>
      <c r="D9" t="s">
        <v>14</v>
      </c>
      <c r="E9" t="s">
        <v>14</v>
      </c>
      <c r="F9" t="s">
        <v>14</v>
      </c>
      <c r="G9" t="s">
        <v>33</v>
      </c>
      <c r="H9" t="s">
        <v>18</v>
      </c>
      <c r="I9">
        <f t="shared" si="0"/>
        <v>1</v>
      </c>
      <c r="J9">
        <v>2.5</v>
      </c>
      <c r="K9">
        <v>3.5</v>
      </c>
      <c r="L9" t="s">
        <v>13</v>
      </c>
    </row>
    <row r="10" spans="1:12">
      <c r="A10">
        <v>9</v>
      </c>
      <c r="B10" t="s">
        <v>14</v>
      </c>
      <c r="C10" t="s">
        <v>14</v>
      </c>
      <c r="D10" t="s">
        <v>14</v>
      </c>
      <c r="E10" t="s">
        <v>14</v>
      </c>
      <c r="F10" t="s">
        <v>14</v>
      </c>
      <c r="G10" t="s">
        <v>34</v>
      </c>
      <c r="H10" t="s">
        <v>18</v>
      </c>
      <c r="I10">
        <f t="shared" si="0"/>
        <v>1</v>
      </c>
      <c r="J10">
        <v>2.5</v>
      </c>
      <c r="K10">
        <v>3.5</v>
      </c>
      <c r="L10" t="s">
        <v>13</v>
      </c>
    </row>
    <row r="11" spans="1:12">
      <c r="A11">
        <v>10</v>
      </c>
      <c r="B11" s="1">
        <v>0.375865</v>
      </c>
      <c r="C11" s="1">
        <v>0.199568</v>
      </c>
      <c r="D11" s="1">
        <v>-1.528E-2</v>
      </c>
      <c r="E11" s="1">
        <v>0.767011</v>
      </c>
      <c r="F11" s="1">
        <v>5.9646999999999999E-2</v>
      </c>
      <c r="G11" t="s">
        <v>32</v>
      </c>
      <c r="H11" t="s">
        <v>19</v>
      </c>
      <c r="I11">
        <f t="shared" si="0"/>
        <v>2</v>
      </c>
      <c r="J11">
        <v>3.5</v>
      </c>
      <c r="K11">
        <v>4.5</v>
      </c>
      <c r="L11" t="s">
        <v>17</v>
      </c>
    </row>
    <row r="12" spans="1:12">
      <c r="A12">
        <v>11</v>
      </c>
      <c r="B12" s="1">
        <v>0.755853</v>
      </c>
      <c r="C12" s="1">
        <v>0.37290499999999999</v>
      </c>
      <c r="D12" s="1">
        <v>2.4972000000000001E-2</v>
      </c>
      <c r="E12" s="1">
        <v>1.486734</v>
      </c>
      <c r="F12" s="1">
        <v>4.2668999999999999E-2</v>
      </c>
      <c r="G12" t="s">
        <v>33</v>
      </c>
      <c r="H12" t="s">
        <v>19</v>
      </c>
      <c r="I12">
        <f t="shared" si="0"/>
        <v>9</v>
      </c>
      <c r="J12">
        <v>3.5</v>
      </c>
      <c r="K12">
        <v>4.5</v>
      </c>
      <c r="L12" t="s">
        <v>17</v>
      </c>
    </row>
    <row r="13" spans="1:12">
      <c r="A13">
        <v>12</v>
      </c>
      <c r="B13" s="1">
        <v>0.87502800000000003</v>
      </c>
      <c r="C13" s="1">
        <v>0.206539</v>
      </c>
      <c r="D13" s="1">
        <v>0.46520899999999998</v>
      </c>
      <c r="E13" s="1">
        <v>1.2848459999999999</v>
      </c>
      <c r="F13" s="2">
        <v>5.0899999999999997E-5</v>
      </c>
      <c r="G13" t="s">
        <v>34</v>
      </c>
      <c r="H13" t="s">
        <v>19</v>
      </c>
      <c r="I13">
        <f t="shared" si="0"/>
        <v>9</v>
      </c>
      <c r="J13">
        <v>3.5</v>
      </c>
      <c r="K13">
        <v>4.5</v>
      </c>
      <c r="L13" t="s">
        <v>17</v>
      </c>
    </row>
    <row r="14" spans="1:12">
      <c r="A14">
        <v>13</v>
      </c>
      <c r="B14" t="s">
        <v>14</v>
      </c>
      <c r="C14" t="s">
        <v>14</v>
      </c>
      <c r="D14" t="s">
        <v>14</v>
      </c>
      <c r="E14" t="s">
        <v>14</v>
      </c>
      <c r="F14" t="s">
        <v>14</v>
      </c>
      <c r="G14" t="s">
        <v>32</v>
      </c>
      <c r="H14" t="s">
        <v>20</v>
      </c>
      <c r="I14">
        <f t="shared" si="0"/>
        <v>1</v>
      </c>
      <c r="J14">
        <v>4.5</v>
      </c>
      <c r="K14">
        <v>5.5</v>
      </c>
      <c r="L14" t="s">
        <v>13</v>
      </c>
    </row>
    <row r="15" spans="1:12">
      <c r="A15">
        <v>14</v>
      </c>
      <c r="B15" t="s">
        <v>14</v>
      </c>
      <c r="C15" t="s">
        <v>14</v>
      </c>
      <c r="D15" t="s">
        <v>14</v>
      </c>
      <c r="E15" t="s">
        <v>14</v>
      </c>
      <c r="F15" t="s">
        <v>14</v>
      </c>
      <c r="G15" t="s">
        <v>33</v>
      </c>
      <c r="H15" t="s">
        <v>20</v>
      </c>
      <c r="I15">
        <f t="shared" si="0"/>
        <v>1</v>
      </c>
      <c r="J15">
        <v>4.5</v>
      </c>
      <c r="K15">
        <v>5.5</v>
      </c>
      <c r="L15" t="s">
        <v>13</v>
      </c>
    </row>
    <row r="16" spans="1:12">
      <c r="A16">
        <v>15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 t="s">
        <v>34</v>
      </c>
      <c r="H16" t="s">
        <v>20</v>
      </c>
      <c r="I16">
        <f t="shared" si="0"/>
        <v>1</v>
      </c>
      <c r="J16">
        <v>4.5</v>
      </c>
      <c r="K16">
        <v>5.5</v>
      </c>
      <c r="L16" t="s">
        <v>13</v>
      </c>
    </row>
    <row r="17" spans="1:12">
      <c r="A17">
        <v>16</v>
      </c>
      <c r="B17" s="1">
        <v>-0.85792999999999997</v>
      </c>
      <c r="C17" s="1">
        <v>0.22931199999999999</v>
      </c>
      <c r="D17" s="1">
        <v>-1.3073699999999999</v>
      </c>
      <c r="E17" s="1">
        <v>-0.40848000000000001</v>
      </c>
      <c r="F17" s="1">
        <v>1.83E-4</v>
      </c>
      <c r="G17" t="s">
        <v>32</v>
      </c>
      <c r="H17" t="s">
        <v>21</v>
      </c>
      <c r="I17">
        <f t="shared" si="0"/>
        <v>9</v>
      </c>
      <c r="J17">
        <v>5.5</v>
      </c>
      <c r="K17">
        <v>6.5</v>
      </c>
      <c r="L17" t="s">
        <v>17</v>
      </c>
    </row>
    <row r="18" spans="1:12">
      <c r="A18">
        <v>17</v>
      </c>
      <c r="B18" s="1">
        <v>-0.75573999999999997</v>
      </c>
      <c r="C18" s="1">
        <v>0.34179399999999999</v>
      </c>
      <c r="D18" s="1">
        <v>-1.42564</v>
      </c>
      <c r="E18" s="1">
        <v>-8.584E-2</v>
      </c>
      <c r="F18" s="1">
        <v>2.7029000000000001E-2</v>
      </c>
      <c r="G18" t="s">
        <v>33</v>
      </c>
      <c r="H18" t="s">
        <v>21</v>
      </c>
      <c r="I18">
        <f t="shared" si="0"/>
        <v>9</v>
      </c>
      <c r="J18">
        <v>5.5</v>
      </c>
      <c r="K18">
        <v>6.5</v>
      </c>
      <c r="L18" t="s">
        <v>17</v>
      </c>
    </row>
    <row r="19" spans="1:12">
      <c r="A19">
        <v>18</v>
      </c>
      <c r="B19" s="1">
        <v>-0.3337</v>
      </c>
      <c r="C19" s="1">
        <v>0.29063299999999997</v>
      </c>
      <c r="D19" s="1">
        <v>-0.91037999999999997</v>
      </c>
      <c r="E19" s="1">
        <v>0.242983</v>
      </c>
      <c r="F19" s="1">
        <v>0.25366499999999997</v>
      </c>
      <c r="G19" t="s">
        <v>34</v>
      </c>
      <c r="H19" t="s">
        <v>21</v>
      </c>
      <c r="I19">
        <f t="shared" si="0"/>
        <v>2</v>
      </c>
      <c r="J19">
        <v>5.5</v>
      </c>
      <c r="K19">
        <v>6.5</v>
      </c>
      <c r="L19" t="s">
        <v>17</v>
      </c>
    </row>
    <row r="20" spans="1:12">
      <c r="A20">
        <v>19</v>
      </c>
      <c r="B20" s="1">
        <v>0.39055200000000001</v>
      </c>
      <c r="C20" s="1">
        <v>0.13798299999999999</v>
      </c>
      <c r="D20" s="1">
        <v>0.120111</v>
      </c>
      <c r="E20" s="1">
        <v>0.66099300000000005</v>
      </c>
      <c r="F20" s="1">
        <v>4.6480000000000002E-3</v>
      </c>
      <c r="G20" t="s">
        <v>32</v>
      </c>
      <c r="H20" t="s">
        <v>22</v>
      </c>
      <c r="I20">
        <f t="shared" si="0"/>
        <v>9</v>
      </c>
      <c r="J20">
        <v>6.5</v>
      </c>
      <c r="K20">
        <v>7.5</v>
      </c>
      <c r="L20" t="s">
        <v>13</v>
      </c>
    </row>
    <row r="21" spans="1:12">
      <c r="A21">
        <v>20</v>
      </c>
      <c r="B21" s="1">
        <v>0.14980499999999999</v>
      </c>
      <c r="C21" s="1">
        <v>0.27251599999999998</v>
      </c>
      <c r="D21" s="1">
        <v>-0.38431999999999999</v>
      </c>
      <c r="E21" s="1">
        <v>0.68392799999999998</v>
      </c>
      <c r="F21" s="1">
        <v>0.58251799999999998</v>
      </c>
      <c r="G21" t="s">
        <v>33</v>
      </c>
      <c r="H21" t="s">
        <v>22</v>
      </c>
      <c r="I21">
        <f t="shared" si="0"/>
        <v>2</v>
      </c>
      <c r="J21">
        <v>6.5</v>
      </c>
      <c r="K21">
        <v>7.5</v>
      </c>
      <c r="L21" t="s">
        <v>13</v>
      </c>
    </row>
    <row r="22" spans="1:12">
      <c r="A22">
        <v>21</v>
      </c>
      <c r="B22" t="s">
        <v>14</v>
      </c>
      <c r="C22" t="s">
        <v>14</v>
      </c>
      <c r="D22" t="s">
        <v>14</v>
      </c>
      <c r="E22" t="s">
        <v>14</v>
      </c>
      <c r="F22" t="s">
        <v>14</v>
      </c>
      <c r="G22" t="s">
        <v>34</v>
      </c>
      <c r="H22" t="s">
        <v>22</v>
      </c>
      <c r="I22">
        <f t="shared" si="0"/>
        <v>1</v>
      </c>
      <c r="J22">
        <v>6.5</v>
      </c>
      <c r="K22">
        <v>7.5</v>
      </c>
      <c r="L22" t="s">
        <v>13</v>
      </c>
    </row>
    <row r="23" spans="1:12">
      <c r="A23">
        <v>22</v>
      </c>
      <c r="B23" s="1">
        <v>3.2480000000000002E-2</v>
      </c>
      <c r="C23" s="1">
        <v>0.13652300000000001</v>
      </c>
      <c r="D23" s="1">
        <v>-0.2351</v>
      </c>
      <c r="E23" s="1">
        <v>0.30006100000000002</v>
      </c>
      <c r="F23" s="1">
        <v>0.81194999999999995</v>
      </c>
      <c r="G23" t="s">
        <v>32</v>
      </c>
      <c r="H23" t="s">
        <v>23</v>
      </c>
      <c r="I23">
        <f t="shared" si="0"/>
        <v>2</v>
      </c>
      <c r="J23">
        <v>7.5</v>
      </c>
      <c r="K23">
        <v>8.5</v>
      </c>
      <c r="L23" t="s">
        <v>17</v>
      </c>
    </row>
    <row r="24" spans="1:12">
      <c r="A24">
        <v>23</v>
      </c>
      <c r="B24" s="1">
        <v>0.28837800000000002</v>
      </c>
      <c r="C24" s="1">
        <v>0.165629</v>
      </c>
      <c r="D24" s="1">
        <v>-3.6249999999999998E-2</v>
      </c>
      <c r="E24" s="1">
        <v>0.61300399999999999</v>
      </c>
      <c r="F24" s="1">
        <v>8.1664E-2</v>
      </c>
      <c r="G24" t="s">
        <v>33</v>
      </c>
      <c r="H24" t="s">
        <v>23</v>
      </c>
      <c r="I24">
        <f t="shared" si="0"/>
        <v>2</v>
      </c>
      <c r="J24">
        <v>7.5</v>
      </c>
      <c r="K24">
        <v>8.5</v>
      </c>
      <c r="L24" t="s">
        <v>17</v>
      </c>
    </row>
    <row r="25" spans="1:12">
      <c r="A25">
        <v>24</v>
      </c>
      <c r="B25" t="s">
        <v>14</v>
      </c>
      <c r="C25" t="s">
        <v>14</v>
      </c>
      <c r="D25" t="s">
        <v>14</v>
      </c>
      <c r="E25" t="s">
        <v>14</v>
      </c>
      <c r="F25" t="s">
        <v>14</v>
      </c>
      <c r="G25" t="s">
        <v>34</v>
      </c>
      <c r="H25" t="s">
        <v>23</v>
      </c>
      <c r="I25">
        <f t="shared" si="0"/>
        <v>1</v>
      </c>
      <c r="J25">
        <v>7.5</v>
      </c>
      <c r="K25">
        <v>8.5</v>
      </c>
      <c r="L25" t="s">
        <v>17</v>
      </c>
    </row>
    <row r="26" spans="1:12">
      <c r="A26">
        <v>25</v>
      </c>
      <c r="B26" s="1">
        <v>0.28918500000000003</v>
      </c>
      <c r="C26" s="1">
        <v>0.15562899999999999</v>
      </c>
      <c r="D26" s="1">
        <v>-1.584E-2</v>
      </c>
      <c r="E26" s="1">
        <v>0.59421299999999999</v>
      </c>
      <c r="F26" s="1">
        <v>6.3145999999999994E-2</v>
      </c>
      <c r="G26" t="s">
        <v>32</v>
      </c>
      <c r="H26" t="s">
        <v>24</v>
      </c>
      <c r="I26">
        <f t="shared" si="0"/>
        <v>2</v>
      </c>
      <c r="J26">
        <v>8.5</v>
      </c>
      <c r="K26">
        <v>9.5</v>
      </c>
      <c r="L26" t="s">
        <v>13</v>
      </c>
    </row>
    <row r="27" spans="1:12">
      <c r="A27">
        <v>26</v>
      </c>
      <c r="B27" s="1">
        <v>7.8262999999999999E-2</v>
      </c>
      <c r="C27" s="1">
        <v>0.261824</v>
      </c>
      <c r="D27" s="1">
        <v>-0.43490000000000001</v>
      </c>
      <c r="E27" s="1">
        <v>0.59143000000000001</v>
      </c>
      <c r="F27" s="1">
        <v>0.76500599999999996</v>
      </c>
      <c r="G27" t="s">
        <v>33</v>
      </c>
      <c r="H27" t="s">
        <v>24</v>
      </c>
      <c r="I27">
        <f t="shared" si="0"/>
        <v>2</v>
      </c>
      <c r="J27">
        <v>8.5</v>
      </c>
      <c r="K27">
        <v>9.5</v>
      </c>
      <c r="L27" t="s">
        <v>13</v>
      </c>
    </row>
    <row r="28" spans="1:12">
      <c r="A28">
        <v>27</v>
      </c>
      <c r="B28" t="s">
        <v>14</v>
      </c>
      <c r="C28" t="s">
        <v>14</v>
      </c>
      <c r="D28" t="s">
        <v>14</v>
      </c>
      <c r="E28" t="s">
        <v>14</v>
      </c>
      <c r="F28" t="s">
        <v>14</v>
      </c>
      <c r="G28" t="s">
        <v>34</v>
      </c>
      <c r="H28" t="s">
        <v>24</v>
      </c>
      <c r="I28">
        <f t="shared" si="0"/>
        <v>1</v>
      </c>
      <c r="J28">
        <v>8.5</v>
      </c>
      <c r="K28">
        <v>9.5</v>
      </c>
      <c r="L28" t="s">
        <v>13</v>
      </c>
    </row>
    <row r="29" spans="1:12">
      <c r="A29">
        <v>28</v>
      </c>
      <c r="B29" s="1">
        <v>3.8896E-2</v>
      </c>
      <c r="C29" s="1">
        <v>0.16855100000000001</v>
      </c>
      <c r="D29" s="1">
        <v>-0.29146</v>
      </c>
      <c r="E29" s="1">
        <v>0.36925000000000002</v>
      </c>
      <c r="F29" s="1">
        <v>0.817496</v>
      </c>
      <c r="G29" t="s">
        <v>32</v>
      </c>
      <c r="H29" t="s">
        <v>25</v>
      </c>
      <c r="I29">
        <f t="shared" si="0"/>
        <v>2</v>
      </c>
      <c r="J29">
        <v>9.5</v>
      </c>
      <c r="K29">
        <v>10.5</v>
      </c>
      <c r="L29" t="s">
        <v>17</v>
      </c>
    </row>
    <row r="30" spans="1:12">
      <c r="A30">
        <v>29</v>
      </c>
      <c r="B30" s="1">
        <v>-0.59594999999999998</v>
      </c>
      <c r="C30" s="1">
        <v>0.33632099999999998</v>
      </c>
      <c r="D30" s="1">
        <v>-1.2551300000000001</v>
      </c>
      <c r="E30" s="1">
        <v>6.3224000000000002E-2</v>
      </c>
      <c r="F30" s="1">
        <v>7.6397999999999994E-2</v>
      </c>
      <c r="G30" t="s">
        <v>33</v>
      </c>
      <c r="H30" t="s">
        <v>25</v>
      </c>
      <c r="I30">
        <f t="shared" si="0"/>
        <v>2</v>
      </c>
      <c r="J30">
        <v>9.5</v>
      </c>
      <c r="K30">
        <v>10.5</v>
      </c>
      <c r="L30" t="s">
        <v>17</v>
      </c>
    </row>
    <row r="31" spans="1:12">
      <c r="A31">
        <v>30</v>
      </c>
      <c r="B31" s="1">
        <v>-1.47946</v>
      </c>
      <c r="C31" s="1">
        <v>0.45798</v>
      </c>
      <c r="D31" s="1">
        <v>-2.3881899999999998</v>
      </c>
      <c r="E31" s="1">
        <v>-0.57072999999999996</v>
      </c>
      <c r="F31" s="1">
        <v>1.678E-3</v>
      </c>
      <c r="G31" t="s">
        <v>34</v>
      </c>
      <c r="H31" t="s">
        <v>25</v>
      </c>
      <c r="I31">
        <f t="shared" si="0"/>
        <v>9</v>
      </c>
      <c r="J31">
        <v>9.5</v>
      </c>
      <c r="K31">
        <v>10.5</v>
      </c>
      <c r="L31" t="s">
        <v>17</v>
      </c>
    </row>
    <row r="32" spans="1:12">
      <c r="A32">
        <v>31</v>
      </c>
      <c r="B32" t="s">
        <v>14</v>
      </c>
      <c r="C32" t="s">
        <v>14</v>
      </c>
      <c r="D32" t="s">
        <v>14</v>
      </c>
      <c r="E32" t="s">
        <v>14</v>
      </c>
      <c r="F32" t="s">
        <v>14</v>
      </c>
      <c r="G32" t="s">
        <v>32</v>
      </c>
      <c r="H32" t="s">
        <v>26</v>
      </c>
      <c r="I32">
        <f t="shared" ref="I32:I49" si="1">IF(F32="NA",1,IF(F32&lt;=0.05,9,2))</f>
        <v>1</v>
      </c>
      <c r="J32">
        <v>10.5</v>
      </c>
      <c r="K32">
        <v>11.5</v>
      </c>
      <c r="L32" t="s">
        <v>13</v>
      </c>
    </row>
    <row r="33" spans="1:12">
      <c r="A33">
        <v>32</v>
      </c>
      <c r="B33" t="s">
        <v>14</v>
      </c>
      <c r="C33" t="s">
        <v>14</v>
      </c>
      <c r="D33" t="s">
        <v>14</v>
      </c>
      <c r="E33" t="s">
        <v>14</v>
      </c>
      <c r="F33" t="s">
        <v>14</v>
      </c>
      <c r="G33" t="s">
        <v>33</v>
      </c>
      <c r="H33" t="s">
        <v>26</v>
      </c>
      <c r="I33">
        <f t="shared" si="1"/>
        <v>1</v>
      </c>
      <c r="J33">
        <v>10.5</v>
      </c>
      <c r="K33">
        <v>11.5</v>
      </c>
      <c r="L33" t="s">
        <v>13</v>
      </c>
    </row>
    <row r="34" spans="1:12">
      <c r="A34">
        <v>33</v>
      </c>
      <c r="B34" t="s">
        <v>14</v>
      </c>
      <c r="C34" t="s">
        <v>14</v>
      </c>
      <c r="D34" t="s">
        <v>14</v>
      </c>
      <c r="E34" t="s">
        <v>14</v>
      </c>
      <c r="F34" t="s">
        <v>14</v>
      </c>
      <c r="G34" t="s">
        <v>34</v>
      </c>
      <c r="H34" t="s">
        <v>26</v>
      </c>
      <c r="I34">
        <f t="shared" si="1"/>
        <v>1</v>
      </c>
      <c r="J34">
        <v>10.5</v>
      </c>
      <c r="K34">
        <v>11.5</v>
      </c>
      <c r="L34" t="s">
        <v>13</v>
      </c>
    </row>
    <row r="35" spans="1:12">
      <c r="A35">
        <v>34</v>
      </c>
      <c r="B35" s="1">
        <v>-7.7039999999999997E-2</v>
      </c>
      <c r="C35" s="1">
        <v>0.147565</v>
      </c>
      <c r="D35" s="1">
        <v>-0.36626999999999998</v>
      </c>
      <c r="E35" s="1">
        <v>0.212177</v>
      </c>
      <c r="F35" s="1">
        <v>0.60159600000000002</v>
      </c>
      <c r="G35" t="s">
        <v>32</v>
      </c>
      <c r="H35" t="s">
        <v>27</v>
      </c>
      <c r="I35">
        <f t="shared" si="1"/>
        <v>2</v>
      </c>
      <c r="J35">
        <v>11.5</v>
      </c>
      <c r="K35">
        <v>12.5</v>
      </c>
      <c r="L35" t="s">
        <v>17</v>
      </c>
    </row>
    <row r="36" spans="1:12">
      <c r="A36">
        <v>35</v>
      </c>
      <c r="B36" t="s">
        <v>14</v>
      </c>
      <c r="C36" t="s">
        <v>14</v>
      </c>
      <c r="D36" t="s">
        <v>14</v>
      </c>
      <c r="E36" t="s">
        <v>14</v>
      </c>
      <c r="F36" t="s">
        <v>14</v>
      </c>
      <c r="G36" t="s">
        <v>33</v>
      </c>
      <c r="H36" t="s">
        <v>27</v>
      </c>
      <c r="I36">
        <f t="shared" si="1"/>
        <v>1</v>
      </c>
      <c r="J36">
        <v>11.5</v>
      </c>
      <c r="K36">
        <v>12.5</v>
      </c>
      <c r="L36" t="s">
        <v>17</v>
      </c>
    </row>
    <row r="37" spans="1:12">
      <c r="A37">
        <v>36</v>
      </c>
      <c r="B37" t="s">
        <v>14</v>
      </c>
      <c r="C37" t="s">
        <v>14</v>
      </c>
      <c r="D37" t="s">
        <v>14</v>
      </c>
      <c r="E37" t="s">
        <v>14</v>
      </c>
      <c r="F37" t="s">
        <v>14</v>
      </c>
      <c r="G37" t="s">
        <v>34</v>
      </c>
      <c r="H37" t="s">
        <v>27</v>
      </c>
      <c r="I37">
        <f t="shared" si="1"/>
        <v>1</v>
      </c>
      <c r="J37">
        <v>11.5</v>
      </c>
      <c r="K37">
        <v>12.5</v>
      </c>
      <c r="L37" t="s">
        <v>17</v>
      </c>
    </row>
    <row r="38" spans="1:12">
      <c r="A38">
        <v>37</v>
      </c>
      <c r="B38" s="1">
        <v>-0.13783000000000001</v>
      </c>
      <c r="C38" s="1">
        <v>0.13442799999999999</v>
      </c>
      <c r="D38" s="1">
        <v>-0.40129999999999999</v>
      </c>
      <c r="E38" s="1">
        <v>0.12564700000000001</v>
      </c>
      <c r="F38" s="1">
        <v>0.30522899999999997</v>
      </c>
      <c r="G38" t="s">
        <v>32</v>
      </c>
      <c r="H38" t="s">
        <v>28</v>
      </c>
      <c r="I38">
        <f t="shared" si="1"/>
        <v>2</v>
      </c>
      <c r="J38">
        <v>12.5</v>
      </c>
      <c r="K38">
        <v>13.5</v>
      </c>
      <c r="L38" t="s">
        <v>13</v>
      </c>
    </row>
    <row r="39" spans="1:12">
      <c r="A39">
        <v>38</v>
      </c>
      <c r="B39" t="s">
        <v>14</v>
      </c>
      <c r="C39" t="s">
        <v>14</v>
      </c>
      <c r="D39" t="s">
        <v>14</v>
      </c>
      <c r="E39" t="s">
        <v>14</v>
      </c>
      <c r="F39" t="s">
        <v>14</v>
      </c>
      <c r="G39" t="s">
        <v>33</v>
      </c>
      <c r="H39" t="s">
        <v>28</v>
      </c>
      <c r="I39">
        <f t="shared" si="1"/>
        <v>1</v>
      </c>
      <c r="J39">
        <v>12.5</v>
      </c>
      <c r="K39">
        <v>13.5</v>
      </c>
      <c r="L39" t="s">
        <v>13</v>
      </c>
    </row>
    <row r="40" spans="1:12">
      <c r="A40">
        <v>39</v>
      </c>
      <c r="B40" t="s">
        <v>14</v>
      </c>
      <c r="C40" t="s">
        <v>14</v>
      </c>
      <c r="D40" t="s">
        <v>14</v>
      </c>
      <c r="E40" t="s">
        <v>14</v>
      </c>
      <c r="F40" t="s">
        <v>14</v>
      </c>
      <c r="G40" t="s">
        <v>34</v>
      </c>
      <c r="H40" t="s">
        <v>28</v>
      </c>
      <c r="I40">
        <f t="shared" si="1"/>
        <v>1</v>
      </c>
      <c r="J40">
        <v>12.5</v>
      </c>
      <c r="K40">
        <v>13.5</v>
      </c>
      <c r="L40" t="s">
        <v>13</v>
      </c>
    </row>
    <row r="41" spans="1:12">
      <c r="A41">
        <v>40</v>
      </c>
      <c r="B41" s="1">
        <v>7.2522000000000003E-2</v>
      </c>
      <c r="C41" s="1">
        <v>0.13983100000000001</v>
      </c>
      <c r="D41" s="1">
        <v>-0.20154</v>
      </c>
      <c r="E41" s="1">
        <v>0.34658499999999998</v>
      </c>
      <c r="F41" s="1">
        <v>0.60401199999999999</v>
      </c>
      <c r="G41" t="s">
        <v>32</v>
      </c>
      <c r="H41" t="s">
        <v>29</v>
      </c>
      <c r="I41">
        <f t="shared" si="1"/>
        <v>2</v>
      </c>
      <c r="J41">
        <v>13.5</v>
      </c>
      <c r="K41">
        <v>14.5</v>
      </c>
      <c r="L41" t="s">
        <v>17</v>
      </c>
    </row>
    <row r="42" spans="1:12">
      <c r="A42">
        <v>41</v>
      </c>
      <c r="B42" s="1">
        <v>-0.23554</v>
      </c>
      <c r="C42" s="1">
        <v>0.54159299999999999</v>
      </c>
      <c r="D42" s="1">
        <v>-1.29704</v>
      </c>
      <c r="E42" s="1">
        <v>0.82596000000000003</v>
      </c>
      <c r="F42" s="1">
        <v>0.66363000000000005</v>
      </c>
      <c r="G42" t="s">
        <v>33</v>
      </c>
      <c r="H42" t="s">
        <v>29</v>
      </c>
      <c r="I42">
        <f t="shared" si="1"/>
        <v>2</v>
      </c>
      <c r="J42">
        <v>13.5</v>
      </c>
      <c r="K42">
        <v>14.5</v>
      </c>
      <c r="L42" t="s">
        <v>17</v>
      </c>
    </row>
    <row r="43" spans="1:12">
      <c r="A43">
        <v>42</v>
      </c>
      <c r="B43" t="s">
        <v>14</v>
      </c>
      <c r="C43" t="s">
        <v>14</v>
      </c>
      <c r="D43" t="s">
        <v>14</v>
      </c>
      <c r="E43" t="s">
        <v>14</v>
      </c>
      <c r="F43" t="s">
        <v>14</v>
      </c>
      <c r="G43" t="s">
        <v>34</v>
      </c>
      <c r="H43" t="s">
        <v>29</v>
      </c>
      <c r="I43">
        <f t="shared" si="1"/>
        <v>1</v>
      </c>
      <c r="J43">
        <v>13.5</v>
      </c>
      <c r="K43">
        <v>14.5</v>
      </c>
      <c r="L43" t="s">
        <v>17</v>
      </c>
    </row>
    <row r="44" spans="1:12">
      <c r="A44">
        <v>43</v>
      </c>
      <c r="B44" s="1">
        <v>-0.21440000000000001</v>
      </c>
      <c r="C44" s="1">
        <v>0.16467499999999999</v>
      </c>
      <c r="D44" s="1">
        <v>-0.53715000000000002</v>
      </c>
      <c r="E44" s="1">
        <v>0.108362</v>
      </c>
      <c r="F44" s="1">
        <v>0.192941</v>
      </c>
      <c r="G44" t="s">
        <v>32</v>
      </c>
      <c r="H44" t="s">
        <v>30</v>
      </c>
      <c r="I44">
        <f t="shared" si="1"/>
        <v>2</v>
      </c>
      <c r="J44">
        <v>14.5</v>
      </c>
      <c r="K44">
        <v>15.5</v>
      </c>
      <c r="L44" t="s">
        <v>13</v>
      </c>
    </row>
    <row r="45" spans="1:12">
      <c r="A45">
        <v>44</v>
      </c>
      <c r="B45" s="1">
        <v>-4.7999999999999996E-3</v>
      </c>
      <c r="C45" s="1">
        <v>0.35416199999999998</v>
      </c>
      <c r="D45" s="1">
        <v>-0.69894000000000001</v>
      </c>
      <c r="E45" s="1">
        <v>0.68934399999999996</v>
      </c>
      <c r="F45" s="1">
        <v>0.98918600000000001</v>
      </c>
      <c r="G45" t="s">
        <v>33</v>
      </c>
      <c r="H45" t="s">
        <v>30</v>
      </c>
      <c r="I45">
        <f t="shared" si="1"/>
        <v>2</v>
      </c>
      <c r="J45">
        <v>14.5</v>
      </c>
      <c r="K45">
        <v>15.5</v>
      </c>
      <c r="L45" t="s">
        <v>13</v>
      </c>
    </row>
    <row r="46" spans="1:12">
      <c r="A46">
        <v>45</v>
      </c>
      <c r="B46" t="s">
        <v>14</v>
      </c>
      <c r="C46" t="s">
        <v>14</v>
      </c>
      <c r="D46" t="s">
        <v>14</v>
      </c>
      <c r="E46" t="s">
        <v>14</v>
      </c>
      <c r="F46" t="s">
        <v>14</v>
      </c>
      <c r="G46" t="s">
        <v>34</v>
      </c>
      <c r="H46" t="s">
        <v>30</v>
      </c>
      <c r="I46">
        <f t="shared" si="1"/>
        <v>1</v>
      </c>
      <c r="J46">
        <v>14.5</v>
      </c>
      <c r="K46">
        <v>15.5</v>
      </c>
      <c r="L46" t="s">
        <v>13</v>
      </c>
    </row>
    <row r="47" spans="1:12">
      <c r="A47">
        <v>46</v>
      </c>
      <c r="B47" s="1">
        <v>0.25208199999999997</v>
      </c>
      <c r="C47" s="1">
        <v>8.4377999999999995E-2</v>
      </c>
      <c r="D47" s="1">
        <v>8.6705000000000004E-2</v>
      </c>
      <c r="E47" s="1">
        <v>0.41745900000000002</v>
      </c>
      <c r="F47" s="1">
        <v>2.8119999999999998E-3</v>
      </c>
      <c r="G47" t="s">
        <v>32</v>
      </c>
      <c r="H47" t="s">
        <v>31</v>
      </c>
      <c r="I47">
        <f t="shared" si="1"/>
        <v>9</v>
      </c>
      <c r="J47">
        <v>15.5</v>
      </c>
      <c r="K47">
        <v>16.5</v>
      </c>
      <c r="L47" t="s">
        <v>17</v>
      </c>
    </row>
    <row r="48" spans="1:12">
      <c r="A48">
        <v>47</v>
      </c>
      <c r="B48" s="1">
        <v>0.54022599999999998</v>
      </c>
      <c r="C48" s="1">
        <v>0.18621599999999999</v>
      </c>
      <c r="D48" s="1">
        <v>0.17524799999999999</v>
      </c>
      <c r="E48" s="1">
        <v>0.90520299999999998</v>
      </c>
      <c r="F48" s="1">
        <v>3.7190000000000001E-3</v>
      </c>
      <c r="G48" t="s">
        <v>33</v>
      </c>
      <c r="H48" t="s">
        <v>31</v>
      </c>
      <c r="I48">
        <f t="shared" si="1"/>
        <v>9</v>
      </c>
      <c r="J48">
        <v>15.5</v>
      </c>
      <c r="K48">
        <v>16.5</v>
      </c>
      <c r="L48" t="s">
        <v>17</v>
      </c>
    </row>
    <row r="49" spans="1:12">
      <c r="A49">
        <v>48</v>
      </c>
      <c r="B49" s="1">
        <v>0.26428800000000002</v>
      </c>
      <c r="C49" s="1">
        <v>0.14829100000000001</v>
      </c>
      <c r="D49" s="1">
        <v>-2.9950000000000001E-2</v>
      </c>
      <c r="E49" s="1">
        <v>0.55852900000000005</v>
      </c>
      <c r="F49" s="1">
        <v>7.7778E-2</v>
      </c>
      <c r="G49" t="s">
        <v>34</v>
      </c>
      <c r="H49" t="s">
        <v>31</v>
      </c>
      <c r="I49">
        <f t="shared" si="1"/>
        <v>2</v>
      </c>
      <c r="J49">
        <v>15.5</v>
      </c>
      <c r="K49">
        <v>16.5</v>
      </c>
      <c r="L49" t="s">
        <v>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3"/>
  <sheetViews>
    <sheetView workbookViewId="0">
      <selection activeCell="I3" sqref="I3"/>
    </sheetView>
  </sheetViews>
  <sheetFormatPr defaultColWidth="8.7265625" defaultRowHeight="14.5"/>
  <cols>
    <col min="1" max="1" width="12.81640625"/>
    <col min="6" max="6" width="10.26953125"/>
    <col min="8" max="8" width="16.453125" customWidth="1"/>
  </cols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</v>
      </c>
      <c r="B2" t="s">
        <v>14</v>
      </c>
      <c r="C2" t="s">
        <v>14</v>
      </c>
      <c r="D2" t="s">
        <v>14</v>
      </c>
      <c r="E2" t="s">
        <v>14</v>
      </c>
      <c r="F2" t="s">
        <v>14</v>
      </c>
      <c r="G2" t="s">
        <v>35</v>
      </c>
      <c r="H2" t="s">
        <v>12</v>
      </c>
      <c r="I2">
        <f>IF(F2="NA",1,IF(F2&lt;=0.05,9,2))</f>
        <v>1</v>
      </c>
      <c r="J2">
        <v>0.5</v>
      </c>
      <c r="K2">
        <v>1.5</v>
      </c>
      <c r="L2" t="s">
        <v>13</v>
      </c>
    </row>
    <row r="3" spans="1:12">
      <c r="A3">
        <v>2</v>
      </c>
      <c r="B3" t="s">
        <v>14</v>
      </c>
      <c r="C3" t="s">
        <v>14</v>
      </c>
      <c r="D3" t="s">
        <v>14</v>
      </c>
      <c r="E3" t="s">
        <v>14</v>
      </c>
      <c r="F3" t="s">
        <v>14</v>
      </c>
      <c r="G3" t="s">
        <v>36</v>
      </c>
      <c r="H3" t="s">
        <v>12</v>
      </c>
      <c r="I3">
        <f t="shared" ref="I3:I33" si="0">IF(F3="NA",1,IF(F3&lt;=0.05,9,2))</f>
        <v>1</v>
      </c>
      <c r="J3">
        <v>0.5</v>
      </c>
      <c r="K3">
        <v>1.5</v>
      </c>
      <c r="L3" t="s">
        <v>13</v>
      </c>
    </row>
    <row r="4" spans="1:12">
      <c r="A4">
        <v>3</v>
      </c>
      <c r="B4" t="s">
        <v>14</v>
      </c>
      <c r="C4" t="s">
        <v>14</v>
      </c>
      <c r="D4" t="s">
        <v>14</v>
      </c>
      <c r="E4" t="s">
        <v>14</v>
      </c>
      <c r="F4" t="s">
        <v>14</v>
      </c>
      <c r="G4" t="s">
        <v>35</v>
      </c>
      <c r="H4" t="s">
        <v>16</v>
      </c>
      <c r="I4">
        <f t="shared" si="0"/>
        <v>1</v>
      </c>
      <c r="J4">
        <v>1.5</v>
      </c>
      <c r="K4">
        <v>2.5</v>
      </c>
      <c r="L4" t="s">
        <v>17</v>
      </c>
    </row>
    <row r="5" spans="1:12">
      <c r="A5">
        <v>4</v>
      </c>
      <c r="B5" s="1">
        <v>-0.21359</v>
      </c>
      <c r="C5" s="1">
        <v>0.57019200000000003</v>
      </c>
      <c r="D5" s="1">
        <v>-1.33114</v>
      </c>
      <c r="E5" s="1">
        <v>0.90396900000000002</v>
      </c>
      <c r="F5" s="1">
        <v>0.70796700000000001</v>
      </c>
      <c r="G5" t="s">
        <v>36</v>
      </c>
      <c r="H5" t="s">
        <v>16</v>
      </c>
      <c r="I5">
        <f t="shared" si="0"/>
        <v>2</v>
      </c>
      <c r="J5">
        <v>1.5</v>
      </c>
      <c r="K5">
        <v>2.5</v>
      </c>
      <c r="L5" t="s">
        <v>17</v>
      </c>
    </row>
    <row r="6" spans="1:12">
      <c r="A6">
        <v>5</v>
      </c>
      <c r="B6" t="s">
        <v>14</v>
      </c>
      <c r="C6" t="s">
        <v>14</v>
      </c>
      <c r="D6" t="s">
        <v>14</v>
      </c>
      <c r="E6" t="s">
        <v>14</v>
      </c>
      <c r="F6" t="s">
        <v>14</v>
      </c>
      <c r="G6" t="s">
        <v>35</v>
      </c>
      <c r="H6" t="s">
        <v>18</v>
      </c>
      <c r="I6">
        <f t="shared" si="0"/>
        <v>1</v>
      </c>
      <c r="J6">
        <v>2.5</v>
      </c>
      <c r="K6">
        <v>3.5</v>
      </c>
      <c r="L6" t="s">
        <v>13</v>
      </c>
    </row>
    <row r="7" spans="1:12">
      <c r="A7">
        <v>6</v>
      </c>
      <c r="B7" s="1">
        <v>-0.23094000000000001</v>
      </c>
      <c r="C7" s="1">
        <v>0.14305399999999999</v>
      </c>
      <c r="D7" s="1">
        <v>-0.51132</v>
      </c>
      <c r="E7" s="1">
        <v>4.9437000000000002E-2</v>
      </c>
      <c r="F7" s="1">
        <v>0.106445</v>
      </c>
      <c r="G7" t="s">
        <v>36</v>
      </c>
      <c r="H7" t="s">
        <v>18</v>
      </c>
      <c r="I7">
        <f t="shared" si="0"/>
        <v>2</v>
      </c>
      <c r="J7">
        <v>2.5</v>
      </c>
      <c r="K7">
        <v>3.5</v>
      </c>
      <c r="L7" t="s">
        <v>13</v>
      </c>
    </row>
    <row r="8" spans="1:12">
      <c r="A8">
        <v>7</v>
      </c>
      <c r="B8" t="s">
        <v>14</v>
      </c>
      <c r="C8" t="s">
        <v>14</v>
      </c>
      <c r="D8" t="s">
        <v>14</v>
      </c>
      <c r="E8" t="s">
        <v>14</v>
      </c>
      <c r="F8" t="s">
        <v>14</v>
      </c>
      <c r="G8" t="s">
        <v>35</v>
      </c>
      <c r="H8" t="s">
        <v>19</v>
      </c>
      <c r="I8">
        <f t="shared" si="0"/>
        <v>1</v>
      </c>
      <c r="J8">
        <v>3.5</v>
      </c>
      <c r="K8">
        <v>4.5</v>
      </c>
      <c r="L8" t="s">
        <v>17</v>
      </c>
    </row>
    <row r="9" spans="1:12">
      <c r="A9">
        <v>8</v>
      </c>
      <c r="B9" s="1">
        <v>0.198683</v>
      </c>
      <c r="C9" s="1">
        <v>0.18668499999999999</v>
      </c>
      <c r="D9" s="1">
        <v>-0.16721</v>
      </c>
      <c r="E9" s="1">
        <v>0.56457900000000005</v>
      </c>
      <c r="F9" s="1">
        <v>0.28720800000000002</v>
      </c>
      <c r="G9" t="s">
        <v>36</v>
      </c>
      <c r="H9" t="s">
        <v>19</v>
      </c>
      <c r="I9">
        <f t="shared" si="0"/>
        <v>2</v>
      </c>
      <c r="J9">
        <v>3.5</v>
      </c>
      <c r="K9">
        <v>4.5</v>
      </c>
      <c r="L9" t="s">
        <v>17</v>
      </c>
    </row>
    <row r="10" spans="1:12">
      <c r="A10">
        <v>9</v>
      </c>
      <c r="B10" t="s">
        <v>14</v>
      </c>
      <c r="C10" t="s">
        <v>14</v>
      </c>
      <c r="D10" t="s">
        <v>14</v>
      </c>
      <c r="E10" t="s">
        <v>14</v>
      </c>
      <c r="F10" t="s">
        <v>14</v>
      </c>
      <c r="G10" t="s">
        <v>35</v>
      </c>
      <c r="H10" t="s">
        <v>20</v>
      </c>
      <c r="I10">
        <f t="shared" si="0"/>
        <v>1</v>
      </c>
      <c r="J10">
        <v>4.5</v>
      </c>
      <c r="K10">
        <v>5.5</v>
      </c>
      <c r="L10" t="s">
        <v>13</v>
      </c>
    </row>
    <row r="11" spans="1:12">
      <c r="A11">
        <v>10</v>
      </c>
      <c r="B11" s="1">
        <v>0.60424900000000004</v>
      </c>
      <c r="C11" s="1">
        <v>0.22220200000000001</v>
      </c>
      <c r="D11" s="1">
        <v>0.16874</v>
      </c>
      <c r="E11" s="1">
        <v>1.039758</v>
      </c>
      <c r="F11" s="1">
        <v>6.5409999999999999E-3</v>
      </c>
      <c r="G11" t="s">
        <v>36</v>
      </c>
      <c r="H11" t="s">
        <v>20</v>
      </c>
      <c r="I11">
        <f t="shared" si="0"/>
        <v>9</v>
      </c>
      <c r="J11">
        <v>4.5</v>
      </c>
      <c r="K11">
        <v>5.5</v>
      </c>
      <c r="L11" t="s">
        <v>13</v>
      </c>
    </row>
    <row r="12" spans="1:12">
      <c r="A12">
        <v>11</v>
      </c>
      <c r="B12">
        <v>-1.1587333929999999</v>
      </c>
      <c r="C12">
        <v>0.21942199200000001</v>
      </c>
      <c r="D12">
        <v>-1.588792596</v>
      </c>
      <c r="E12">
        <v>-0.72867419099999997</v>
      </c>
      <c r="F12" s="3">
        <v>1.29E-7</v>
      </c>
      <c r="G12" t="s">
        <v>35</v>
      </c>
      <c r="H12" t="s">
        <v>21</v>
      </c>
      <c r="I12">
        <f>IF(F12="NA",1,IF(F12&lt;=0.05,9,2))</f>
        <v>9</v>
      </c>
      <c r="J12">
        <v>5.5</v>
      </c>
      <c r="K12">
        <v>6.5</v>
      </c>
      <c r="L12" t="s">
        <v>17</v>
      </c>
    </row>
    <row r="13" spans="1:12">
      <c r="A13">
        <v>12</v>
      </c>
      <c r="B13" s="1">
        <v>-0.61077999999999999</v>
      </c>
      <c r="C13" s="1">
        <v>0.14784</v>
      </c>
      <c r="D13" s="1">
        <v>-0.90054999999999996</v>
      </c>
      <c r="E13" s="1">
        <v>-0.32102000000000003</v>
      </c>
      <c r="F13" s="2">
        <v>3.6100000000000003E-5</v>
      </c>
      <c r="G13" t="s">
        <v>36</v>
      </c>
      <c r="H13" t="s">
        <v>21</v>
      </c>
      <c r="I13">
        <f t="shared" si="0"/>
        <v>9</v>
      </c>
      <c r="J13">
        <v>5.5</v>
      </c>
      <c r="K13">
        <v>6.5</v>
      </c>
      <c r="L13" t="s">
        <v>17</v>
      </c>
    </row>
    <row r="14" spans="1:12">
      <c r="A14">
        <v>13</v>
      </c>
      <c r="B14">
        <v>0.21943084700000001</v>
      </c>
      <c r="C14">
        <v>0.124736026</v>
      </c>
      <c r="D14">
        <v>-2.5047275000000001E-2</v>
      </c>
      <c r="E14">
        <v>0.463908969</v>
      </c>
      <c r="F14">
        <v>7.8550041000000001E-2</v>
      </c>
      <c r="G14" t="s">
        <v>35</v>
      </c>
      <c r="H14" t="s">
        <v>22</v>
      </c>
      <c r="I14">
        <f t="shared" si="0"/>
        <v>2</v>
      </c>
      <c r="J14">
        <v>6.5</v>
      </c>
      <c r="K14">
        <v>7.5</v>
      </c>
      <c r="L14" t="s">
        <v>13</v>
      </c>
    </row>
    <row r="15" spans="1:12">
      <c r="A15">
        <v>14</v>
      </c>
      <c r="B15" s="1">
        <v>0.15935099999999999</v>
      </c>
      <c r="C15" s="1">
        <v>0.14135900000000001</v>
      </c>
      <c r="D15" s="1">
        <v>-0.11771</v>
      </c>
      <c r="E15" s="1">
        <v>0.43641099999999999</v>
      </c>
      <c r="F15" s="1">
        <v>0.25962400000000002</v>
      </c>
      <c r="G15" t="s">
        <v>36</v>
      </c>
      <c r="H15" t="s">
        <v>22</v>
      </c>
      <c r="I15">
        <f t="shared" si="0"/>
        <v>2</v>
      </c>
      <c r="J15">
        <v>6.5</v>
      </c>
      <c r="K15">
        <v>7.5</v>
      </c>
      <c r="L15" t="s">
        <v>13</v>
      </c>
    </row>
    <row r="16" spans="1:12">
      <c r="A16">
        <v>15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 t="s">
        <v>35</v>
      </c>
      <c r="H16" t="s">
        <v>23</v>
      </c>
      <c r="I16">
        <f t="shared" si="0"/>
        <v>1</v>
      </c>
      <c r="J16">
        <v>7.5</v>
      </c>
      <c r="K16">
        <v>8.5</v>
      </c>
      <c r="L16" t="s">
        <v>17</v>
      </c>
    </row>
    <row r="17" spans="1:12">
      <c r="A17">
        <v>16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36</v>
      </c>
      <c r="H17" t="s">
        <v>23</v>
      </c>
      <c r="I17">
        <f t="shared" si="0"/>
        <v>1</v>
      </c>
      <c r="J17">
        <v>7.5</v>
      </c>
      <c r="K17">
        <v>8.5</v>
      </c>
      <c r="L17" t="s">
        <v>17</v>
      </c>
    </row>
    <row r="18" spans="1:12">
      <c r="A18">
        <v>17</v>
      </c>
      <c r="B18">
        <v>-0.31104626899999999</v>
      </c>
      <c r="C18">
        <v>0.144477885</v>
      </c>
      <c r="D18">
        <v>-0.59421772100000003</v>
      </c>
      <c r="E18">
        <v>-2.7874817E-2</v>
      </c>
      <c r="F18">
        <v>3.1326631000000001E-2</v>
      </c>
      <c r="G18" t="s">
        <v>35</v>
      </c>
      <c r="H18" t="s">
        <v>24</v>
      </c>
      <c r="I18">
        <f t="shared" si="0"/>
        <v>9</v>
      </c>
      <c r="J18">
        <v>8.5</v>
      </c>
      <c r="K18">
        <v>9.5</v>
      </c>
      <c r="L18" t="s">
        <v>13</v>
      </c>
    </row>
    <row r="19" spans="1:12">
      <c r="A19">
        <v>18</v>
      </c>
      <c r="B19" s="1">
        <v>-0.18862000000000001</v>
      </c>
      <c r="C19" s="1">
        <v>0.15360399999999999</v>
      </c>
      <c r="D19" s="1">
        <v>-0.48966999999999999</v>
      </c>
      <c r="E19" s="1">
        <v>0.112441</v>
      </c>
      <c r="F19" s="1">
        <v>0.219469</v>
      </c>
      <c r="G19" t="s">
        <v>36</v>
      </c>
      <c r="H19" t="s">
        <v>24</v>
      </c>
      <c r="I19">
        <f t="shared" si="0"/>
        <v>2</v>
      </c>
      <c r="J19">
        <v>8.5</v>
      </c>
      <c r="K19">
        <v>9.5</v>
      </c>
      <c r="L19" t="s">
        <v>13</v>
      </c>
    </row>
    <row r="20" spans="1:12">
      <c r="A20">
        <v>19</v>
      </c>
      <c r="B20" t="s">
        <v>14</v>
      </c>
      <c r="C20" t="s">
        <v>14</v>
      </c>
      <c r="D20" t="s">
        <v>14</v>
      </c>
      <c r="E20" t="s">
        <v>14</v>
      </c>
      <c r="F20" t="s">
        <v>14</v>
      </c>
      <c r="G20" t="s">
        <v>35</v>
      </c>
      <c r="H20" t="s">
        <v>25</v>
      </c>
      <c r="I20">
        <f t="shared" si="0"/>
        <v>1</v>
      </c>
      <c r="J20">
        <v>9.5</v>
      </c>
      <c r="K20">
        <v>10.5</v>
      </c>
      <c r="L20" t="s">
        <v>17</v>
      </c>
    </row>
    <row r="21" spans="1:12">
      <c r="A21">
        <v>20</v>
      </c>
      <c r="B21" t="s">
        <v>14</v>
      </c>
      <c r="C21" t="s">
        <v>14</v>
      </c>
      <c r="D21" t="s">
        <v>14</v>
      </c>
      <c r="E21" t="s">
        <v>14</v>
      </c>
      <c r="F21" t="s">
        <v>14</v>
      </c>
      <c r="G21" t="s">
        <v>36</v>
      </c>
      <c r="H21" t="s">
        <v>25</v>
      </c>
      <c r="I21">
        <f t="shared" si="0"/>
        <v>1</v>
      </c>
      <c r="J21">
        <v>9.5</v>
      </c>
      <c r="K21">
        <v>10.5</v>
      </c>
      <c r="L21" t="s">
        <v>17</v>
      </c>
    </row>
    <row r="22" spans="1:12">
      <c r="A22">
        <v>21</v>
      </c>
      <c r="B22" t="s">
        <v>14</v>
      </c>
      <c r="C22" t="s">
        <v>14</v>
      </c>
      <c r="D22" t="s">
        <v>14</v>
      </c>
      <c r="E22" t="s">
        <v>14</v>
      </c>
      <c r="F22" t="s">
        <v>14</v>
      </c>
      <c r="G22" t="s">
        <v>35</v>
      </c>
      <c r="H22" t="s">
        <v>26</v>
      </c>
      <c r="I22">
        <f t="shared" si="0"/>
        <v>1</v>
      </c>
      <c r="J22">
        <v>10.5</v>
      </c>
      <c r="K22">
        <v>11.5</v>
      </c>
      <c r="L22" t="s">
        <v>13</v>
      </c>
    </row>
    <row r="23" spans="1:12">
      <c r="A23">
        <v>22</v>
      </c>
      <c r="B23" t="s">
        <v>14</v>
      </c>
      <c r="C23" t="s">
        <v>14</v>
      </c>
      <c r="D23" t="s">
        <v>14</v>
      </c>
      <c r="E23" t="s">
        <v>14</v>
      </c>
      <c r="F23" t="s">
        <v>14</v>
      </c>
      <c r="G23" t="s">
        <v>36</v>
      </c>
      <c r="H23" t="s">
        <v>26</v>
      </c>
      <c r="I23">
        <f t="shared" si="0"/>
        <v>1</v>
      </c>
      <c r="J23">
        <v>10.5</v>
      </c>
      <c r="K23">
        <v>11.5</v>
      </c>
      <c r="L23" t="s">
        <v>13</v>
      </c>
    </row>
    <row r="24" spans="1:12">
      <c r="A24">
        <v>23</v>
      </c>
      <c r="B24" t="s">
        <v>14</v>
      </c>
      <c r="C24" t="s">
        <v>14</v>
      </c>
      <c r="D24" t="s">
        <v>14</v>
      </c>
      <c r="E24" t="s">
        <v>14</v>
      </c>
      <c r="F24" t="s">
        <v>14</v>
      </c>
      <c r="G24" t="s">
        <v>35</v>
      </c>
      <c r="H24" t="s">
        <v>27</v>
      </c>
      <c r="I24">
        <f t="shared" si="0"/>
        <v>1</v>
      </c>
      <c r="J24">
        <v>11.5</v>
      </c>
      <c r="K24">
        <v>12.5</v>
      </c>
      <c r="L24" t="s">
        <v>17</v>
      </c>
    </row>
    <row r="25" spans="1:12">
      <c r="A25">
        <v>24</v>
      </c>
      <c r="B25" t="s">
        <v>14</v>
      </c>
      <c r="C25" t="s">
        <v>14</v>
      </c>
      <c r="D25" t="s">
        <v>14</v>
      </c>
      <c r="E25" t="s">
        <v>14</v>
      </c>
      <c r="F25" t="s">
        <v>14</v>
      </c>
      <c r="G25" t="s">
        <v>36</v>
      </c>
      <c r="H25" t="s">
        <v>27</v>
      </c>
      <c r="I25">
        <f t="shared" si="0"/>
        <v>1</v>
      </c>
      <c r="J25">
        <v>11.5</v>
      </c>
      <c r="K25">
        <v>12.5</v>
      </c>
      <c r="L25" t="s">
        <v>17</v>
      </c>
    </row>
    <row r="26" spans="1:12">
      <c r="A26">
        <v>25</v>
      </c>
      <c r="B26" t="s">
        <v>14</v>
      </c>
      <c r="C26" t="s">
        <v>14</v>
      </c>
      <c r="D26" t="s">
        <v>14</v>
      </c>
      <c r="E26" t="s">
        <v>14</v>
      </c>
      <c r="F26" t="s">
        <v>14</v>
      </c>
      <c r="G26" t="s">
        <v>35</v>
      </c>
      <c r="H26" t="s">
        <v>28</v>
      </c>
      <c r="I26">
        <f t="shared" si="0"/>
        <v>1</v>
      </c>
      <c r="J26">
        <v>12.5</v>
      </c>
      <c r="K26">
        <v>13.5</v>
      </c>
      <c r="L26" t="s">
        <v>13</v>
      </c>
    </row>
    <row r="27" spans="1:12">
      <c r="A27">
        <v>26</v>
      </c>
      <c r="B27" t="s">
        <v>14</v>
      </c>
      <c r="C27" t="s">
        <v>14</v>
      </c>
      <c r="D27" t="s">
        <v>14</v>
      </c>
      <c r="E27" t="s">
        <v>14</v>
      </c>
      <c r="F27" t="s">
        <v>14</v>
      </c>
      <c r="G27" t="s">
        <v>36</v>
      </c>
      <c r="H27" t="s">
        <v>28</v>
      </c>
      <c r="I27">
        <f t="shared" si="0"/>
        <v>1</v>
      </c>
      <c r="J27">
        <v>12.5</v>
      </c>
      <c r="K27">
        <v>13.5</v>
      </c>
      <c r="L27" t="s">
        <v>13</v>
      </c>
    </row>
    <row r="28" spans="1:12">
      <c r="A28">
        <v>27</v>
      </c>
      <c r="B28" t="s">
        <v>14</v>
      </c>
      <c r="C28" t="s">
        <v>14</v>
      </c>
      <c r="D28" t="s">
        <v>14</v>
      </c>
      <c r="E28" t="s">
        <v>14</v>
      </c>
      <c r="F28" t="s">
        <v>14</v>
      </c>
      <c r="G28" t="s">
        <v>35</v>
      </c>
      <c r="H28" t="s">
        <v>29</v>
      </c>
      <c r="I28">
        <f t="shared" si="0"/>
        <v>1</v>
      </c>
      <c r="J28">
        <v>13.5</v>
      </c>
      <c r="K28">
        <v>14.5</v>
      </c>
      <c r="L28" t="s">
        <v>17</v>
      </c>
    </row>
    <row r="29" spans="1:12">
      <c r="A29">
        <v>28</v>
      </c>
      <c r="B29" s="1">
        <v>8.8614999999999999E-2</v>
      </c>
      <c r="C29" s="1">
        <v>0.18721299999999999</v>
      </c>
      <c r="D29" s="1">
        <v>-0.27832000000000001</v>
      </c>
      <c r="E29" s="1">
        <v>0.45554499999999998</v>
      </c>
      <c r="F29" s="1">
        <v>0.63597300000000001</v>
      </c>
      <c r="G29" t="s">
        <v>36</v>
      </c>
      <c r="H29" t="s">
        <v>29</v>
      </c>
      <c r="I29">
        <f t="shared" si="0"/>
        <v>2</v>
      </c>
      <c r="J29">
        <v>13.5</v>
      </c>
      <c r="K29">
        <v>14.5</v>
      </c>
      <c r="L29" t="s">
        <v>17</v>
      </c>
    </row>
    <row r="30" spans="1:12">
      <c r="A30">
        <v>29</v>
      </c>
      <c r="B30" t="s">
        <v>14</v>
      </c>
      <c r="C30" t="s">
        <v>14</v>
      </c>
      <c r="D30" t="s">
        <v>14</v>
      </c>
      <c r="E30" t="s">
        <v>14</v>
      </c>
      <c r="F30" t="s">
        <v>14</v>
      </c>
      <c r="G30" t="s">
        <v>35</v>
      </c>
      <c r="H30" t="s">
        <v>30</v>
      </c>
      <c r="I30">
        <f t="shared" si="0"/>
        <v>1</v>
      </c>
      <c r="J30">
        <v>14.5</v>
      </c>
      <c r="K30">
        <v>15.5</v>
      </c>
      <c r="L30" t="s">
        <v>13</v>
      </c>
    </row>
    <row r="31" spans="1:12">
      <c r="A31">
        <v>30</v>
      </c>
      <c r="B31" t="s">
        <v>14</v>
      </c>
      <c r="C31" t="s">
        <v>14</v>
      </c>
      <c r="D31" t="s">
        <v>14</v>
      </c>
      <c r="E31" t="s">
        <v>14</v>
      </c>
      <c r="F31" t="s">
        <v>14</v>
      </c>
      <c r="G31" t="s">
        <v>36</v>
      </c>
      <c r="H31" t="s">
        <v>30</v>
      </c>
      <c r="I31">
        <f t="shared" si="0"/>
        <v>1</v>
      </c>
      <c r="J31">
        <v>14.5</v>
      </c>
      <c r="K31">
        <v>15.5</v>
      </c>
      <c r="L31" t="s">
        <v>13</v>
      </c>
    </row>
    <row r="32" spans="1:12">
      <c r="A32">
        <v>31</v>
      </c>
      <c r="B32">
        <v>0.361864142</v>
      </c>
      <c r="C32">
        <v>5.4421195999999998E-2</v>
      </c>
      <c r="D32">
        <v>0.25520055800000002</v>
      </c>
      <c r="E32">
        <v>0.468527727</v>
      </c>
      <c r="F32" s="3">
        <v>2.9400000000000003E-11</v>
      </c>
      <c r="G32" t="s">
        <v>35</v>
      </c>
      <c r="H32" t="s">
        <v>31</v>
      </c>
      <c r="I32">
        <f t="shared" si="0"/>
        <v>9</v>
      </c>
      <c r="J32">
        <v>15.5</v>
      </c>
      <c r="K32">
        <v>16.5</v>
      </c>
      <c r="L32" t="s">
        <v>17</v>
      </c>
    </row>
    <row r="33" spans="1:12">
      <c r="A33">
        <v>32</v>
      </c>
      <c r="B33" s="1">
        <v>0.50010500000000002</v>
      </c>
      <c r="C33" s="1">
        <v>0.10396900000000001</v>
      </c>
      <c r="D33" s="1">
        <v>0.29632999999999998</v>
      </c>
      <c r="E33" s="1">
        <v>0.70388099999999998</v>
      </c>
      <c r="F33" s="2">
        <v>1.5099999999999999E-6</v>
      </c>
      <c r="G33" t="s">
        <v>36</v>
      </c>
      <c r="H33" t="s">
        <v>31</v>
      </c>
      <c r="I33">
        <f t="shared" si="0"/>
        <v>9</v>
      </c>
      <c r="J33">
        <v>15.5</v>
      </c>
      <c r="K33">
        <v>16.5</v>
      </c>
      <c r="L33" t="s">
        <v>17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workbookViewId="0">
      <selection activeCell="E1" sqref="E1"/>
    </sheetView>
  </sheetViews>
  <sheetFormatPr defaultColWidth="8.7265625" defaultRowHeight="14.5"/>
  <cols>
    <col min="2" max="6" width="10.26953125"/>
    <col min="8" max="8" width="22" customWidth="1"/>
  </cols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A2">
        <v>1</v>
      </c>
      <c r="B2" s="1">
        <v>-8.097E-2</v>
      </c>
      <c r="C2" s="1">
        <v>6.6122E-2</v>
      </c>
      <c r="D2" s="1">
        <v>-0.21056</v>
      </c>
      <c r="E2" s="1">
        <v>4.8628999999999999E-2</v>
      </c>
      <c r="F2" s="1">
        <v>0.22075600000000001</v>
      </c>
      <c r="G2" t="s">
        <v>37</v>
      </c>
      <c r="H2" t="s">
        <v>12</v>
      </c>
      <c r="I2">
        <f>IF(F2="NA",1,IF(F2&lt;=0.05,9,2))</f>
        <v>2</v>
      </c>
      <c r="J2">
        <v>0.5</v>
      </c>
      <c r="K2">
        <v>1.5</v>
      </c>
      <c r="L2" t="s">
        <v>13</v>
      </c>
    </row>
    <row r="3" spans="1:12">
      <c r="A3">
        <v>2</v>
      </c>
      <c r="B3" s="1">
        <v>-2.307E-2</v>
      </c>
      <c r="C3" s="1">
        <v>0.15987000000000001</v>
      </c>
      <c r="D3" s="1">
        <v>-0.33640999999999999</v>
      </c>
      <c r="E3" s="1">
        <v>0.290271</v>
      </c>
      <c r="F3" s="1">
        <v>0.88527</v>
      </c>
      <c r="G3" t="s">
        <v>38</v>
      </c>
      <c r="H3" t="s">
        <v>12</v>
      </c>
      <c r="I3">
        <f t="shared" ref="I3:I33" si="0">IF(F3="NA",1,IF(F3&lt;=0.05,9,2))</f>
        <v>2</v>
      </c>
      <c r="J3">
        <v>0.5</v>
      </c>
      <c r="K3">
        <v>1.5</v>
      </c>
      <c r="L3" t="s">
        <v>13</v>
      </c>
    </row>
    <row r="4" spans="1:12">
      <c r="A4">
        <v>3</v>
      </c>
      <c r="B4" t="s">
        <v>14</v>
      </c>
      <c r="C4" t="s">
        <v>14</v>
      </c>
      <c r="D4" t="s">
        <v>14</v>
      </c>
      <c r="E4" t="s">
        <v>14</v>
      </c>
      <c r="F4" t="s">
        <v>14</v>
      </c>
      <c r="G4" t="s">
        <v>37</v>
      </c>
      <c r="H4" t="s">
        <v>16</v>
      </c>
      <c r="I4">
        <f t="shared" si="0"/>
        <v>1</v>
      </c>
      <c r="J4">
        <v>1.5</v>
      </c>
      <c r="K4">
        <v>2.5</v>
      </c>
      <c r="L4" t="s">
        <v>17</v>
      </c>
    </row>
    <row r="5" spans="1:12">
      <c r="A5">
        <v>4</v>
      </c>
      <c r="B5" s="1">
        <v>-1.8200000000000001E-2</v>
      </c>
      <c r="C5" s="1">
        <v>0.82663200000000003</v>
      </c>
      <c r="D5" s="1">
        <v>-1.6383700000000001</v>
      </c>
      <c r="E5" s="1">
        <v>1.601972</v>
      </c>
      <c r="F5" s="1">
        <v>0.982437</v>
      </c>
      <c r="G5" t="s">
        <v>38</v>
      </c>
      <c r="H5" t="s">
        <v>16</v>
      </c>
      <c r="I5">
        <f t="shared" si="0"/>
        <v>2</v>
      </c>
      <c r="J5">
        <v>1.5</v>
      </c>
      <c r="K5">
        <v>2.5</v>
      </c>
      <c r="L5" t="s">
        <v>17</v>
      </c>
    </row>
    <row r="6" spans="1:12">
      <c r="A6">
        <v>5</v>
      </c>
      <c r="B6" t="s">
        <v>14</v>
      </c>
      <c r="C6" t="s">
        <v>14</v>
      </c>
      <c r="D6" t="s">
        <v>14</v>
      </c>
      <c r="E6" t="s">
        <v>14</v>
      </c>
      <c r="F6" t="s">
        <v>14</v>
      </c>
      <c r="G6" t="s">
        <v>37</v>
      </c>
      <c r="H6" t="s">
        <v>18</v>
      </c>
      <c r="I6">
        <f t="shared" si="0"/>
        <v>1</v>
      </c>
      <c r="J6">
        <v>2.5</v>
      </c>
      <c r="K6">
        <v>3.5</v>
      </c>
      <c r="L6" t="s">
        <v>13</v>
      </c>
    </row>
    <row r="7" spans="1:12">
      <c r="A7">
        <v>6</v>
      </c>
      <c r="B7" t="s">
        <v>14</v>
      </c>
      <c r="C7" t="s">
        <v>14</v>
      </c>
      <c r="D7" t="s">
        <v>14</v>
      </c>
      <c r="E7" t="s">
        <v>14</v>
      </c>
      <c r="F7" t="s">
        <v>14</v>
      </c>
      <c r="G7" t="s">
        <v>38</v>
      </c>
      <c r="H7" t="s">
        <v>18</v>
      </c>
      <c r="I7">
        <f t="shared" si="0"/>
        <v>1</v>
      </c>
      <c r="J7">
        <v>2.5</v>
      </c>
      <c r="K7">
        <v>3.5</v>
      </c>
      <c r="L7" t="s">
        <v>13</v>
      </c>
    </row>
    <row r="8" spans="1:12">
      <c r="A8">
        <v>7</v>
      </c>
      <c r="B8" s="1">
        <v>0.57035499999999995</v>
      </c>
      <c r="C8" s="1">
        <v>0.114439</v>
      </c>
      <c r="D8" s="1">
        <v>0.34605999999999998</v>
      </c>
      <c r="E8" s="1">
        <v>0.794651</v>
      </c>
      <c r="F8" s="2">
        <v>6.2300000000000001E-7</v>
      </c>
      <c r="G8" t="s">
        <v>37</v>
      </c>
      <c r="H8" t="s">
        <v>19</v>
      </c>
      <c r="I8">
        <f t="shared" si="0"/>
        <v>9</v>
      </c>
      <c r="J8">
        <v>3.5</v>
      </c>
      <c r="K8">
        <v>4.5</v>
      </c>
      <c r="L8" t="s">
        <v>17</v>
      </c>
    </row>
    <row r="9" spans="1:12">
      <c r="A9">
        <v>8</v>
      </c>
      <c r="B9" t="s">
        <v>14</v>
      </c>
      <c r="C9" t="s">
        <v>14</v>
      </c>
      <c r="D9" t="s">
        <v>14</v>
      </c>
      <c r="E9" t="s">
        <v>14</v>
      </c>
      <c r="F9" t="s">
        <v>14</v>
      </c>
      <c r="G9" t="s">
        <v>38</v>
      </c>
      <c r="H9" t="s">
        <v>19</v>
      </c>
      <c r="I9">
        <f t="shared" si="0"/>
        <v>1</v>
      </c>
      <c r="J9">
        <v>3.5</v>
      </c>
      <c r="K9">
        <v>4.5</v>
      </c>
      <c r="L9" t="s">
        <v>17</v>
      </c>
    </row>
    <row r="10" spans="1:12">
      <c r="A10">
        <v>9</v>
      </c>
      <c r="B10" t="s">
        <v>14</v>
      </c>
      <c r="C10" t="s">
        <v>14</v>
      </c>
      <c r="D10" t="s">
        <v>14</v>
      </c>
      <c r="E10" t="s">
        <v>14</v>
      </c>
      <c r="F10" t="s">
        <v>14</v>
      </c>
      <c r="G10" t="s">
        <v>37</v>
      </c>
      <c r="H10" t="s">
        <v>20</v>
      </c>
      <c r="I10">
        <f t="shared" si="0"/>
        <v>1</v>
      </c>
      <c r="J10">
        <v>4.5</v>
      </c>
      <c r="K10">
        <v>5.5</v>
      </c>
      <c r="L10" t="s">
        <v>13</v>
      </c>
    </row>
    <row r="11" spans="1:12">
      <c r="A11">
        <v>10</v>
      </c>
      <c r="B11" t="s">
        <v>14</v>
      </c>
      <c r="C11" t="s">
        <v>14</v>
      </c>
      <c r="D11" t="s">
        <v>14</v>
      </c>
      <c r="E11" t="s">
        <v>14</v>
      </c>
      <c r="F11" t="s">
        <v>14</v>
      </c>
      <c r="G11" t="s">
        <v>38</v>
      </c>
      <c r="H11" t="s">
        <v>20</v>
      </c>
      <c r="I11">
        <f t="shared" si="0"/>
        <v>1</v>
      </c>
      <c r="J11">
        <v>4.5</v>
      </c>
      <c r="K11">
        <v>5.5</v>
      </c>
      <c r="L11" t="s">
        <v>13</v>
      </c>
    </row>
    <row r="12" spans="1:12">
      <c r="A12">
        <v>11</v>
      </c>
      <c r="B12" s="1">
        <v>-0.91688000000000003</v>
      </c>
      <c r="C12" s="1">
        <v>9.6827999999999997E-2</v>
      </c>
      <c r="D12" s="1">
        <v>-1.10666</v>
      </c>
      <c r="E12" s="1">
        <v>-0.72709999999999997</v>
      </c>
      <c r="F12" s="2">
        <v>2.8200000000000002E-21</v>
      </c>
      <c r="G12" t="s">
        <v>37</v>
      </c>
      <c r="H12" t="s">
        <v>21</v>
      </c>
      <c r="I12">
        <f t="shared" si="0"/>
        <v>9</v>
      </c>
      <c r="J12">
        <v>5.5</v>
      </c>
      <c r="K12">
        <v>6.5</v>
      </c>
      <c r="L12" t="s">
        <v>17</v>
      </c>
    </row>
    <row r="13" spans="1:12">
      <c r="A13">
        <v>12</v>
      </c>
      <c r="B13" s="1">
        <v>-0.42392999999999997</v>
      </c>
      <c r="C13" s="1">
        <v>0.15232399999999999</v>
      </c>
      <c r="D13" s="1">
        <v>-0.72248000000000001</v>
      </c>
      <c r="E13" s="1">
        <v>-0.12537999999999999</v>
      </c>
      <c r="F13" s="1">
        <v>5.3839999999999999E-3</v>
      </c>
      <c r="G13" t="s">
        <v>38</v>
      </c>
      <c r="H13" t="s">
        <v>21</v>
      </c>
      <c r="I13">
        <f t="shared" si="0"/>
        <v>9</v>
      </c>
      <c r="J13">
        <v>5.5</v>
      </c>
      <c r="K13">
        <v>6.5</v>
      </c>
      <c r="L13" t="s">
        <v>17</v>
      </c>
    </row>
    <row r="14" spans="1:12">
      <c r="A14">
        <v>13</v>
      </c>
      <c r="B14" s="1">
        <v>0.248667</v>
      </c>
      <c r="C14" s="1">
        <v>8.0796999999999994E-2</v>
      </c>
      <c r="D14" s="1">
        <v>9.0306999999999998E-2</v>
      </c>
      <c r="E14" s="1">
        <v>0.407026</v>
      </c>
      <c r="F14" s="1">
        <v>2.0860000000000002E-3</v>
      </c>
      <c r="G14" t="s">
        <v>37</v>
      </c>
      <c r="H14" t="s">
        <v>22</v>
      </c>
      <c r="I14">
        <f t="shared" si="0"/>
        <v>9</v>
      </c>
      <c r="J14">
        <v>6.5</v>
      </c>
      <c r="K14">
        <v>7.5</v>
      </c>
      <c r="L14" t="s">
        <v>13</v>
      </c>
    </row>
    <row r="15" spans="1:12">
      <c r="A15">
        <v>14</v>
      </c>
      <c r="B15" s="1">
        <v>-9.6390000000000003E-2</v>
      </c>
      <c r="C15" s="1">
        <v>0.189332</v>
      </c>
      <c r="D15" s="1">
        <v>-0.46747</v>
      </c>
      <c r="E15" s="1">
        <v>0.27469900000000003</v>
      </c>
      <c r="F15" s="1">
        <v>0.61069399999999996</v>
      </c>
      <c r="G15" t="s">
        <v>38</v>
      </c>
      <c r="H15" t="s">
        <v>22</v>
      </c>
      <c r="I15">
        <f t="shared" si="0"/>
        <v>2</v>
      </c>
      <c r="J15">
        <v>6.5</v>
      </c>
      <c r="K15">
        <v>7.5</v>
      </c>
      <c r="L15" t="s">
        <v>13</v>
      </c>
    </row>
    <row r="16" spans="1:12">
      <c r="A16">
        <v>15</v>
      </c>
      <c r="B16" t="s">
        <v>14</v>
      </c>
      <c r="C16" t="s">
        <v>14</v>
      </c>
      <c r="D16" t="s">
        <v>14</v>
      </c>
      <c r="E16" t="s">
        <v>14</v>
      </c>
      <c r="F16" t="s">
        <v>14</v>
      </c>
      <c r="G16" t="s">
        <v>37</v>
      </c>
      <c r="H16" t="s">
        <v>23</v>
      </c>
      <c r="I16">
        <f t="shared" si="0"/>
        <v>1</v>
      </c>
      <c r="J16">
        <v>7.5</v>
      </c>
      <c r="K16">
        <v>8.5</v>
      </c>
      <c r="L16" t="s">
        <v>17</v>
      </c>
    </row>
    <row r="17" spans="1:12">
      <c r="A17">
        <v>16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38</v>
      </c>
      <c r="H17" t="s">
        <v>23</v>
      </c>
      <c r="I17">
        <f t="shared" si="0"/>
        <v>1</v>
      </c>
      <c r="J17">
        <v>7.5</v>
      </c>
      <c r="K17">
        <v>8.5</v>
      </c>
      <c r="L17" t="s">
        <v>17</v>
      </c>
    </row>
    <row r="18" spans="1:12">
      <c r="A18">
        <v>17</v>
      </c>
      <c r="B18" s="1">
        <v>-1.966E-2</v>
      </c>
      <c r="C18" s="1">
        <v>8.9256000000000002E-2</v>
      </c>
      <c r="D18" s="1">
        <v>-0.1946</v>
      </c>
      <c r="E18" s="1">
        <v>0.155276</v>
      </c>
      <c r="F18" s="1">
        <v>0.82563799999999998</v>
      </c>
      <c r="G18" t="s">
        <v>37</v>
      </c>
      <c r="H18" t="s">
        <v>24</v>
      </c>
      <c r="I18">
        <f t="shared" si="0"/>
        <v>2</v>
      </c>
      <c r="J18">
        <v>8.5</v>
      </c>
      <c r="K18">
        <v>9.5</v>
      </c>
      <c r="L18" t="s">
        <v>13</v>
      </c>
    </row>
    <row r="19" spans="1:12">
      <c r="A19">
        <v>18</v>
      </c>
      <c r="B19" t="s">
        <v>14</v>
      </c>
      <c r="C19" t="s">
        <v>14</v>
      </c>
      <c r="D19" t="s">
        <v>14</v>
      </c>
      <c r="E19" t="s">
        <v>14</v>
      </c>
      <c r="F19" t="s">
        <v>14</v>
      </c>
      <c r="G19" t="s">
        <v>38</v>
      </c>
      <c r="H19" t="s">
        <v>24</v>
      </c>
      <c r="I19">
        <f t="shared" si="0"/>
        <v>1</v>
      </c>
      <c r="J19">
        <v>8.5</v>
      </c>
      <c r="K19">
        <v>9.5</v>
      </c>
      <c r="L19" t="s">
        <v>13</v>
      </c>
    </row>
    <row r="20" spans="1:12">
      <c r="A20">
        <v>19</v>
      </c>
      <c r="B20" t="s">
        <v>14</v>
      </c>
      <c r="C20" t="s">
        <v>14</v>
      </c>
      <c r="D20" t="s">
        <v>14</v>
      </c>
      <c r="E20" t="s">
        <v>14</v>
      </c>
      <c r="F20" t="s">
        <v>14</v>
      </c>
      <c r="G20" t="s">
        <v>37</v>
      </c>
      <c r="H20" t="s">
        <v>25</v>
      </c>
      <c r="I20">
        <f t="shared" si="0"/>
        <v>1</v>
      </c>
      <c r="J20">
        <v>9.5</v>
      </c>
      <c r="K20">
        <v>10.5</v>
      </c>
      <c r="L20" t="s">
        <v>17</v>
      </c>
    </row>
    <row r="21" spans="1:12">
      <c r="A21">
        <v>20</v>
      </c>
      <c r="B21" t="s">
        <v>14</v>
      </c>
      <c r="C21" t="s">
        <v>14</v>
      </c>
      <c r="D21" t="s">
        <v>14</v>
      </c>
      <c r="E21" t="s">
        <v>14</v>
      </c>
      <c r="F21" t="s">
        <v>14</v>
      </c>
      <c r="G21" t="s">
        <v>38</v>
      </c>
      <c r="H21" t="s">
        <v>25</v>
      </c>
      <c r="I21">
        <f t="shared" si="0"/>
        <v>1</v>
      </c>
      <c r="J21">
        <v>9.5</v>
      </c>
      <c r="K21">
        <v>10.5</v>
      </c>
      <c r="L21" t="s">
        <v>17</v>
      </c>
    </row>
    <row r="22" spans="1:12">
      <c r="A22">
        <v>21</v>
      </c>
      <c r="B22" t="s">
        <v>14</v>
      </c>
      <c r="C22" t="s">
        <v>14</v>
      </c>
      <c r="D22" t="s">
        <v>14</v>
      </c>
      <c r="E22" t="s">
        <v>14</v>
      </c>
      <c r="F22" t="s">
        <v>14</v>
      </c>
      <c r="G22" t="s">
        <v>37</v>
      </c>
      <c r="H22" t="s">
        <v>26</v>
      </c>
      <c r="I22">
        <f t="shared" si="0"/>
        <v>1</v>
      </c>
      <c r="J22">
        <v>10.5</v>
      </c>
      <c r="K22">
        <v>11.5</v>
      </c>
      <c r="L22" t="s">
        <v>13</v>
      </c>
    </row>
    <row r="23" spans="1:12">
      <c r="A23">
        <v>22</v>
      </c>
      <c r="B23" t="s">
        <v>14</v>
      </c>
      <c r="C23" t="s">
        <v>14</v>
      </c>
      <c r="D23" t="s">
        <v>14</v>
      </c>
      <c r="E23" t="s">
        <v>14</v>
      </c>
      <c r="F23" t="s">
        <v>14</v>
      </c>
      <c r="G23" t="s">
        <v>38</v>
      </c>
      <c r="H23" t="s">
        <v>26</v>
      </c>
      <c r="I23">
        <f t="shared" si="0"/>
        <v>1</v>
      </c>
      <c r="J23">
        <v>10.5</v>
      </c>
      <c r="K23">
        <v>11.5</v>
      </c>
      <c r="L23" t="s">
        <v>13</v>
      </c>
    </row>
    <row r="24" spans="1:12">
      <c r="A24">
        <v>23</v>
      </c>
      <c r="B24" t="s">
        <v>14</v>
      </c>
      <c r="C24" t="s">
        <v>14</v>
      </c>
      <c r="D24" t="s">
        <v>14</v>
      </c>
      <c r="E24" t="s">
        <v>14</v>
      </c>
      <c r="F24" t="s">
        <v>14</v>
      </c>
      <c r="G24" t="s">
        <v>37</v>
      </c>
      <c r="H24" t="s">
        <v>27</v>
      </c>
      <c r="I24">
        <f t="shared" si="0"/>
        <v>1</v>
      </c>
      <c r="J24">
        <v>11.5</v>
      </c>
      <c r="K24">
        <v>12.5</v>
      </c>
      <c r="L24" t="s">
        <v>17</v>
      </c>
    </row>
    <row r="25" spans="1:12">
      <c r="A25">
        <v>24</v>
      </c>
      <c r="B25" t="s">
        <v>14</v>
      </c>
      <c r="C25" t="s">
        <v>14</v>
      </c>
      <c r="D25" t="s">
        <v>14</v>
      </c>
      <c r="E25" t="s">
        <v>14</v>
      </c>
      <c r="F25" t="s">
        <v>14</v>
      </c>
      <c r="G25" t="s">
        <v>38</v>
      </c>
      <c r="H25" t="s">
        <v>27</v>
      </c>
      <c r="I25">
        <f t="shared" si="0"/>
        <v>1</v>
      </c>
      <c r="J25">
        <v>11.5</v>
      </c>
      <c r="K25">
        <v>12.5</v>
      </c>
      <c r="L25" t="s">
        <v>17</v>
      </c>
    </row>
    <row r="26" spans="1:12">
      <c r="A26">
        <v>25</v>
      </c>
      <c r="B26" t="s">
        <v>14</v>
      </c>
      <c r="C26" t="s">
        <v>14</v>
      </c>
      <c r="D26" t="s">
        <v>14</v>
      </c>
      <c r="E26" t="s">
        <v>14</v>
      </c>
      <c r="F26" t="s">
        <v>14</v>
      </c>
      <c r="G26" t="s">
        <v>37</v>
      </c>
      <c r="H26" t="s">
        <v>28</v>
      </c>
      <c r="I26">
        <f t="shared" si="0"/>
        <v>1</v>
      </c>
      <c r="J26">
        <v>12.5</v>
      </c>
      <c r="K26">
        <v>13.5</v>
      </c>
      <c r="L26" t="s">
        <v>13</v>
      </c>
    </row>
    <row r="27" spans="1:12">
      <c r="A27">
        <v>26</v>
      </c>
      <c r="B27" t="s">
        <v>14</v>
      </c>
      <c r="C27" t="s">
        <v>14</v>
      </c>
      <c r="D27" t="s">
        <v>14</v>
      </c>
      <c r="E27" t="s">
        <v>14</v>
      </c>
      <c r="F27" t="s">
        <v>14</v>
      </c>
      <c r="G27" t="s">
        <v>38</v>
      </c>
      <c r="H27" t="s">
        <v>28</v>
      </c>
      <c r="I27">
        <f t="shared" si="0"/>
        <v>1</v>
      </c>
      <c r="J27">
        <v>12.5</v>
      </c>
      <c r="K27">
        <v>13.5</v>
      </c>
      <c r="L27" t="s">
        <v>13</v>
      </c>
    </row>
    <row r="28" spans="1:12">
      <c r="A28">
        <v>27</v>
      </c>
      <c r="B28" s="1">
        <v>-5.5809999999999998E-2</v>
      </c>
      <c r="C28" s="1">
        <v>8.3315E-2</v>
      </c>
      <c r="D28" s="1">
        <v>-0.21909999999999999</v>
      </c>
      <c r="E28" s="1">
        <v>0.107484</v>
      </c>
      <c r="F28" s="1">
        <v>0.50294799999999995</v>
      </c>
      <c r="G28" t="s">
        <v>37</v>
      </c>
      <c r="H28" t="s">
        <v>29</v>
      </c>
      <c r="I28">
        <f t="shared" si="0"/>
        <v>2</v>
      </c>
      <c r="J28">
        <v>13.5</v>
      </c>
      <c r="K28">
        <v>14.5</v>
      </c>
      <c r="L28" t="s">
        <v>17</v>
      </c>
    </row>
    <row r="29" spans="1:12">
      <c r="A29">
        <v>28</v>
      </c>
      <c r="B29" t="s">
        <v>14</v>
      </c>
      <c r="C29" t="s">
        <v>14</v>
      </c>
      <c r="D29" t="s">
        <v>14</v>
      </c>
      <c r="E29" t="s">
        <v>14</v>
      </c>
      <c r="F29" t="s">
        <v>14</v>
      </c>
      <c r="G29" t="s">
        <v>38</v>
      </c>
      <c r="H29" t="s">
        <v>29</v>
      </c>
      <c r="I29">
        <f t="shared" si="0"/>
        <v>1</v>
      </c>
      <c r="J29">
        <v>13.5</v>
      </c>
      <c r="K29">
        <v>14.5</v>
      </c>
      <c r="L29" t="s">
        <v>17</v>
      </c>
    </row>
    <row r="30" spans="1:12">
      <c r="A30">
        <v>29</v>
      </c>
      <c r="B30" t="s">
        <v>14</v>
      </c>
      <c r="C30" t="s">
        <v>14</v>
      </c>
      <c r="D30" t="s">
        <v>14</v>
      </c>
      <c r="E30" t="s">
        <v>14</v>
      </c>
      <c r="F30" t="s">
        <v>14</v>
      </c>
      <c r="G30" t="s">
        <v>37</v>
      </c>
      <c r="H30" t="s">
        <v>30</v>
      </c>
      <c r="I30">
        <f t="shared" si="0"/>
        <v>1</v>
      </c>
      <c r="J30">
        <v>14.5</v>
      </c>
      <c r="K30">
        <v>15.5</v>
      </c>
      <c r="L30" t="s">
        <v>13</v>
      </c>
    </row>
    <row r="31" spans="1:12">
      <c r="A31">
        <v>30</v>
      </c>
      <c r="B31" t="s">
        <v>14</v>
      </c>
      <c r="C31" t="s">
        <v>14</v>
      </c>
      <c r="D31" t="s">
        <v>14</v>
      </c>
      <c r="E31" t="s">
        <v>14</v>
      </c>
      <c r="F31" t="s">
        <v>14</v>
      </c>
      <c r="G31" t="s">
        <v>38</v>
      </c>
      <c r="H31" t="s">
        <v>30</v>
      </c>
      <c r="I31">
        <f t="shared" si="0"/>
        <v>1</v>
      </c>
      <c r="J31">
        <v>14.5</v>
      </c>
      <c r="K31">
        <v>15.5</v>
      </c>
      <c r="L31" t="s">
        <v>13</v>
      </c>
    </row>
    <row r="32" spans="1:12">
      <c r="A32">
        <v>31</v>
      </c>
      <c r="B32" s="1">
        <v>0.236896</v>
      </c>
      <c r="C32" s="1">
        <v>4.3647999999999999E-2</v>
      </c>
      <c r="D32" s="1">
        <v>0.15134700000000001</v>
      </c>
      <c r="E32" s="1">
        <v>0.32244499999999998</v>
      </c>
      <c r="F32" s="2">
        <v>5.7200000000000003E-8</v>
      </c>
      <c r="G32" t="s">
        <v>37</v>
      </c>
      <c r="H32" t="s">
        <v>31</v>
      </c>
      <c r="I32">
        <f t="shared" si="0"/>
        <v>9</v>
      </c>
      <c r="J32">
        <v>15.5</v>
      </c>
      <c r="K32">
        <v>16.5</v>
      </c>
      <c r="L32" t="s">
        <v>17</v>
      </c>
    </row>
    <row r="33" spans="1:12">
      <c r="A33">
        <v>32</v>
      </c>
      <c r="B33" s="1">
        <v>0.62613200000000002</v>
      </c>
      <c r="C33" s="1">
        <v>0.12928000000000001</v>
      </c>
      <c r="D33" s="1">
        <v>0.372747</v>
      </c>
      <c r="E33" s="1">
        <v>0.87951699999999999</v>
      </c>
      <c r="F33" s="2">
        <v>1.28E-6</v>
      </c>
      <c r="G33" t="s">
        <v>38</v>
      </c>
      <c r="H33" t="s">
        <v>31</v>
      </c>
      <c r="I33">
        <f t="shared" si="0"/>
        <v>9</v>
      </c>
      <c r="J33">
        <v>15.5</v>
      </c>
      <c r="K33">
        <v>16.5</v>
      </c>
      <c r="L33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win11</dc:creator>
  <cp:lastModifiedBy>Tamsin Iris Williams</cp:lastModifiedBy>
  <dcterms:created xsi:type="dcterms:W3CDTF">2025-02-14T05:22:24Z</dcterms:created>
  <dcterms:modified xsi:type="dcterms:W3CDTF">2025-07-21T15:28:07Z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1C9D5A472A684C57867540636F9D80F8_11</vt:lpwstr>
  </property>
  <property fmtid="{D5CDD505-2E9C-101B-9397-08002B2CF9AE}" pid="3" name="KSOProductBuildVer">
    <vt:lpwstr>2052-12.1.0.20260</vt:lpwstr>
  </property>
</Properties>
</file>